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FFICE DATA\OFFICE\ARR\TARIFF-2021-22\QUERIES -OERC &amp; OBJECTORS\Compliance to OERC Queries\Annexures\Finance\"/>
    </mc:Choice>
  </mc:AlternateContent>
  <bookViews>
    <workbookView xWindow="0" yWindow="0" windowWidth="21600" windowHeight="9735" tabRatio="556"/>
  </bookViews>
  <sheets>
    <sheet name="Annexure 09" sheetId="6" r:id="rId1"/>
    <sheet name="Annexure-11" sheetId="26" r:id="rId2"/>
    <sheet name="Annexure-12" sheetId="24" r:id="rId3"/>
    <sheet name="Annexure-13" sheetId="1" r:id="rId4"/>
    <sheet name="Annexure-14" sheetId="17" r:id="rId5"/>
  </sheets>
  <externalReferences>
    <externalReference r:id="rId6"/>
  </externalReferences>
  <definedNames>
    <definedName name="abc" hidden="1">{"P-n-L and CF Statement",#N/A,FALSE,"Slides";"Cash Coevrage",#N/A,FALSE,"Slides";"Tariff Hikes Required",#N/A,FALSE,"Slides";"Major Assumptions",#N/A,FALSE,"Slides"}</definedName>
    <definedName name="bond" localSheetId="4">#REF!</definedName>
    <definedName name="bond">#REF!</definedName>
    <definedName name="ccc" hidden="1">{"P-n-L and CF Statement",#N/A,FALSE,"Slides";"Cash Coevrage",#N/A,FALSE,"Slides";"Tariff Hikes Required",#N/A,FALSE,"Slides";"Major Assumptions",#N/A,FALSE,"Slides"}</definedName>
    <definedName name="ckb" hidden="1">{"P-n-L and CF Statement",#N/A,FALSE,"Slides";"Cash Coevrage",#N/A,FALSE,"Slides";"Tariff Hikes Required",#N/A,FALSE,"Slides";"Major Assumptions",#N/A,FALSE,"Slides"}</definedName>
    <definedName name="ddd" hidden="1">{"P-n-L and CF Statement",#N/A,FALSE,"Slides";"Cash Coevrage",#N/A,FALSE,"Slides";"Tariff Hikes Required",#N/A,FALSE,"Slides";"Major Assumptions",#N/A,FALSE,"Slides"}</definedName>
    <definedName name="dddd" hidden="1">{"P-n-L and CF Statement",#N/A,FALSE,"Slides";"Cash Coevrage",#N/A,FALSE,"Slides";"Tariff Hikes Required",#N/A,FALSE,"Slides";"Major Assumptions",#N/A,FALSE,"Slides"}</definedName>
    <definedName name="Debtors" localSheetId="4">#REF!</definedName>
    <definedName name="Debtors">#REF!</definedName>
    <definedName name="dffs" hidden="1">{"P-n-L and CF Statement",#N/A,FALSE,"Slides";"Cash Coevrage",#N/A,FALSE,"Slides";"Tariff Hikes Required",#N/A,FALSE,"Slides";"Major Assumptions",#N/A,FALSE,"Slides"}</definedName>
    <definedName name="DFSDFSD" hidden="1">{"P-n-L and CF Statement",#N/A,FALSE,"Slides";"Cash Coevrage",#N/A,FALSE,"Slides";"Tariff Hikes Required",#N/A,FALSE,"Slides";"Major Assumptions",#N/A,FALSE,"Slides"}</definedName>
    <definedName name="DFSFSFSD" hidden="1">{"P-n-L and CF Statement",#N/A,FALSE,"Slides";"Cash Coevrage",#N/A,FALSE,"Slides";"Tariff Hikes Required",#N/A,FALSE,"Slides";"Major Assumptions",#N/A,FALSE,"Slides"}</definedName>
    <definedName name="DGDG" hidden="1">{"P-n-L and CF Statement",#N/A,FALSE,"Slides";"Cash Coevrage",#N/A,FALSE,"Slides";"Tariff Hikes Required",#N/A,FALSE,"Slides";"Major Assumptions",#N/A,FALSE,"Slides"}</definedName>
    <definedName name="Excel_BuiltIn_Print_Area_1" localSheetId="4">#REF!</definedName>
    <definedName name="Excel_BuiltIn_Print_Area_1">#REF!</definedName>
    <definedName name="Excel_BuiltIn_Print_Area_10_1_1" localSheetId="4">#REF!</definedName>
    <definedName name="Excel_BuiltIn_Print_Area_10_1_1">#REF!</definedName>
    <definedName name="Excel_BuiltIn_Print_Area_100" localSheetId="4">#REF!</definedName>
    <definedName name="Excel_BuiltIn_Print_Area_100">#REF!</definedName>
    <definedName name="Excel_BuiltIn_Print_Area_100_1" localSheetId="4">#REF!</definedName>
    <definedName name="Excel_BuiltIn_Print_Area_100_1">#REF!</definedName>
    <definedName name="Excel_BuiltIn_Print_Area_104" localSheetId="4">#REF!</definedName>
    <definedName name="Excel_BuiltIn_Print_Area_104">#REF!</definedName>
    <definedName name="Excel_BuiltIn_Print_Area_105" localSheetId="4">#REF!</definedName>
    <definedName name="Excel_BuiltIn_Print_Area_105">#REF!</definedName>
    <definedName name="Excel_BuiltIn_Print_Area_105_1" localSheetId="4">#REF!</definedName>
    <definedName name="Excel_BuiltIn_Print_Area_105_1">#REF!</definedName>
    <definedName name="Excel_BuiltIn_Print_Area_106" localSheetId="4">#REF!</definedName>
    <definedName name="Excel_BuiltIn_Print_Area_106">#REF!</definedName>
    <definedName name="Excel_BuiltIn_Print_Area_107" localSheetId="4">#REF!</definedName>
    <definedName name="Excel_BuiltIn_Print_Area_107">#REF!</definedName>
    <definedName name="Excel_BuiltIn_Print_Area_107_1" localSheetId="4">#REF!</definedName>
    <definedName name="Excel_BuiltIn_Print_Area_107_1">#REF!</definedName>
    <definedName name="Excel_BuiltIn_Print_Area_108" localSheetId="4">#REF!</definedName>
    <definedName name="Excel_BuiltIn_Print_Area_108">#REF!</definedName>
    <definedName name="Excel_BuiltIn_Print_Area_108_1" localSheetId="4">#REF!</definedName>
    <definedName name="Excel_BuiltIn_Print_Area_108_1">#REF!</definedName>
    <definedName name="Excel_BuiltIn_Print_Area_11_1" localSheetId="4">#REF!</definedName>
    <definedName name="Excel_BuiltIn_Print_Area_11_1">#REF!</definedName>
    <definedName name="Excel_BuiltIn_Print_Area_11_1_1" localSheetId="4">#REF!</definedName>
    <definedName name="Excel_BuiltIn_Print_Area_11_1_1">#REF!</definedName>
    <definedName name="Excel_BuiltIn_Print_Area_110" localSheetId="4">#REF!</definedName>
    <definedName name="Excel_BuiltIn_Print_Area_110">#REF!</definedName>
    <definedName name="Excel_BuiltIn_Print_Area_110_1" localSheetId="4">#REF!</definedName>
    <definedName name="Excel_BuiltIn_Print_Area_110_1">#REF!</definedName>
    <definedName name="Excel_BuiltIn_Print_Area_111" localSheetId="4">#REF!</definedName>
    <definedName name="Excel_BuiltIn_Print_Area_111">#REF!</definedName>
    <definedName name="Excel_BuiltIn_Print_Area_113" localSheetId="4">#REF!</definedName>
    <definedName name="Excel_BuiltIn_Print_Area_113">#REF!</definedName>
    <definedName name="Excel_BuiltIn_Print_Area_114" localSheetId="4">#REF!</definedName>
    <definedName name="Excel_BuiltIn_Print_Area_114">#REF!</definedName>
    <definedName name="Excel_BuiltIn_Print_Area_115" localSheetId="4">#REF!</definedName>
    <definedName name="Excel_BuiltIn_Print_Area_115">#REF!</definedName>
    <definedName name="Excel_BuiltIn_Print_Area_116" localSheetId="4">#REF!</definedName>
    <definedName name="Excel_BuiltIn_Print_Area_116">#REF!</definedName>
    <definedName name="Excel_BuiltIn_Print_Area_117" localSheetId="4">#REF!</definedName>
    <definedName name="Excel_BuiltIn_Print_Area_117">#REF!</definedName>
    <definedName name="Excel_BuiltIn_Print_Area_118" localSheetId="4">#REF!</definedName>
    <definedName name="Excel_BuiltIn_Print_Area_118">#REF!</definedName>
    <definedName name="Excel_BuiltIn_Print_Area_118_1" localSheetId="4">#REF!</definedName>
    <definedName name="Excel_BuiltIn_Print_Area_118_1">#REF!</definedName>
    <definedName name="Excel_BuiltIn_Print_Area_119" localSheetId="4">#REF!</definedName>
    <definedName name="Excel_BuiltIn_Print_Area_119">#REF!</definedName>
    <definedName name="Excel_BuiltIn_Print_Area_12_1" localSheetId="4">#REF!</definedName>
    <definedName name="Excel_BuiltIn_Print_Area_12_1">#REF!</definedName>
    <definedName name="Excel_BuiltIn_Print_Area_12_1_1" localSheetId="4">#REF!</definedName>
    <definedName name="Excel_BuiltIn_Print_Area_12_1_1">#REF!</definedName>
    <definedName name="Excel_BuiltIn_Print_Area_120" localSheetId="4">#REF!</definedName>
    <definedName name="Excel_BuiltIn_Print_Area_120">#REF!</definedName>
    <definedName name="Excel_BuiltIn_Print_Area_121" localSheetId="4">#REF!</definedName>
    <definedName name="Excel_BuiltIn_Print_Area_121">#REF!</definedName>
    <definedName name="Excel_BuiltIn_Print_Area_122" localSheetId="4">#REF!</definedName>
    <definedName name="Excel_BuiltIn_Print_Area_122">#REF!</definedName>
    <definedName name="Excel_BuiltIn_Print_Area_123" localSheetId="4">#REF!</definedName>
    <definedName name="Excel_BuiltIn_Print_Area_123">#REF!</definedName>
    <definedName name="Excel_BuiltIn_Print_Area_124" localSheetId="4">#REF!</definedName>
    <definedName name="Excel_BuiltIn_Print_Area_124">#REF!</definedName>
    <definedName name="Excel_BuiltIn_Print_Area_126" localSheetId="4">#REF!</definedName>
    <definedName name="Excel_BuiltIn_Print_Area_126">#REF!</definedName>
    <definedName name="Excel_BuiltIn_Print_Area_127" localSheetId="4">#REF!</definedName>
    <definedName name="Excel_BuiltIn_Print_Area_127">#REF!</definedName>
    <definedName name="Excel_BuiltIn_Print_Area_127_1" localSheetId="4">#REF!</definedName>
    <definedName name="Excel_BuiltIn_Print_Area_127_1">#REF!</definedName>
    <definedName name="Excel_BuiltIn_Print_Area_128" localSheetId="4">#REF!</definedName>
    <definedName name="Excel_BuiltIn_Print_Area_128">#REF!</definedName>
    <definedName name="Excel_BuiltIn_Print_Area_129" localSheetId="4">#REF!</definedName>
    <definedName name="Excel_BuiltIn_Print_Area_129">#REF!</definedName>
    <definedName name="Excel_BuiltIn_Print_Area_13_1" localSheetId="4">#REF!</definedName>
    <definedName name="Excel_BuiltIn_Print_Area_13_1">#REF!</definedName>
    <definedName name="Excel_BuiltIn_Print_Area_13_1_1" localSheetId="4">#REF!</definedName>
    <definedName name="Excel_BuiltIn_Print_Area_13_1_1">#REF!</definedName>
    <definedName name="Excel_BuiltIn_Print_Area_130" localSheetId="4">#REF!</definedName>
    <definedName name="Excel_BuiltIn_Print_Area_130">#REF!</definedName>
    <definedName name="Excel_BuiltIn_Print_Area_130_1" localSheetId="4">#REF!</definedName>
    <definedName name="Excel_BuiltIn_Print_Area_130_1">#REF!</definedName>
    <definedName name="Excel_BuiltIn_Print_Area_131" localSheetId="4">#REF!</definedName>
    <definedName name="Excel_BuiltIn_Print_Area_131">#REF!</definedName>
    <definedName name="Excel_BuiltIn_Print_Area_132_1" localSheetId="4">#REF!</definedName>
    <definedName name="Excel_BuiltIn_Print_Area_132_1">#REF!</definedName>
    <definedName name="Excel_BuiltIn_Print_Area_133" localSheetId="4">#REF!</definedName>
    <definedName name="Excel_BuiltIn_Print_Area_133">#REF!</definedName>
    <definedName name="Excel_BuiltIn_Print_Area_133_1" localSheetId="4">#REF!</definedName>
    <definedName name="Excel_BuiltIn_Print_Area_133_1">#REF!</definedName>
    <definedName name="Excel_BuiltIn_Print_Area_134" localSheetId="4">#REF!</definedName>
    <definedName name="Excel_BuiltIn_Print_Area_134">#REF!</definedName>
    <definedName name="Excel_BuiltIn_Print_Area_134_1" localSheetId="4">#REF!</definedName>
    <definedName name="Excel_BuiltIn_Print_Area_134_1">#REF!</definedName>
    <definedName name="Excel_BuiltIn_Print_Area_134_1_1" localSheetId="4">#REF!</definedName>
    <definedName name="Excel_BuiltIn_Print_Area_134_1_1">#REF!</definedName>
    <definedName name="Excel_BuiltIn_Print_Area_135" localSheetId="4">#REF!</definedName>
    <definedName name="Excel_BuiltIn_Print_Area_135">#REF!</definedName>
    <definedName name="Excel_BuiltIn_Print_Area_136" localSheetId="4">#REF!</definedName>
    <definedName name="Excel_BuiltIn_Print_Area_136">#REF!</definedName>
    <definedName name="Excel_BuiltIn_Print_Area_138" localSheetId="4">#REF!</definedName>
    <definedName name="Excel_BuiltIn_Print_Area_138">#REF!</definedName>
    <definedName name="Excel_BuiltIn_Print_Area_139" localSheetId="4">#REF!</definedName>
    <definedName name="Excel_BuiltIn_Print_Area_139">#REF!</definedName>
    <definedName name="Excel_BuiltIn_Print_Area_139_1" localSheetId="4">#REF!</definedName>
    <definedName name="Excel_BuiltIn_Print_Area_139_1">#REF!</definedName>
    <definedName name="Excel_BuiltIn_Print_Area_14_1" localSheetId="4">#REF!</definedName>
    <definedName name="Excel_BuiltIn_Print_Area_14_1">#REF!</definedName>
    <definedName name="Excel_BuiltIn_Print_Area_140" localSheetId="4">#REF!</definedName>
    <definedName name="Excel_BuiltIn_Print_Area_140">#REF!</definedName>
    <definedName name="Excel_BuiltIn_Print_Area_140_1" localSheetId="4">#REF!</definedName>
    <definedName name="Excel_BuiltIn_Print_Area_140_1">#REF!</definedName>
    <definedName name="Excel_BuiltIn_Print_Area_141" localSheetId="4">#REF!</definedName>
    <definedName name="Excel_BuiltIn_Print_Area_141">#REF!</definedName>
    <definedName name="Excel_BuiltIn_Print_Area_141_1" localSheetId="4">#REF!</definedName>
    <definedName name="Excel_BuiltIn_Print_Area_141_1">#REF!</definedName>
    <definedName name="Excel_BuiltIn_Print_Area_142" localSheetId="4">#REF!</definedName>
    <definedName name="Excel_BuiltIn_Print_Area_142">#REF!</definedName>
    <definedName name="Excel_BuiltIn_Print_Area_143" localSheetId="4">#REF!</definedName>
    <definedName name="Excel_BuiltIn_Print_Area_143">#REF!</definedName>
    <definedName name="Excel_BuiltIn_Print_Area_144" localSheetId="4">#REF!</definedName>
    <definedName name="Excel_BuiltIn_Print_Area_144">#REF!</definedName>
    <definedName name="Excel_BuiltIn_Print_Area_145" localSheetId="4">#REF!</definedName>
    <definedName name="Excel_BuiltIn_Print_Area_14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53_1_1" localSheetId="4">#REF!</definedName>
    <definedName name="Excel_BuiltIn_Print_Area_153_1_1">#REF!</definedName>
    <definedName name="Excel_BuiltIn_Print_Area_153_1_1_1" localSheetId="4">#REF!</definedName>
    <definedName name="Excel_BuiltIn_Print_Area_153_1_1_1">#REF!</definedName>
    <definedName name="Excel_BuiltIn_Print_Area_154_1" localSheetId="4">#REF!</definedName>
    <definedName name="Excel_BuiltIn_Print_Area_154_1">#REF!</definedName>
    <definedName name="Excel_BuiltIn_Print_Area_16_1" localSheetId="4">#REF!</definedName>
    <definedName name="Excel_BuiltIn_Print_Area_16_1">#REF!</definedName>
    <definedName name="Excel_BuiltIn_Print_Area_16_1_1" localSheetId="4">#REF!</definedName>
    <definedName name="Excel_BuiltIn_Print_Area_16_1_1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8_1_1" localSheetId="4">#REF!</definedName>
    <definedName name="Excel_BuiltIn_Print_Area_18_1_1">#REF!</definedName>
    <definedName name="Excel_BuiltIn_Print_Area_18_1_1_1" localSheetId="4">#REF!</definedName>
    <definedName name="Excel_BuiltIn_Print_Area_18_1_1_1">#REF!</definedName>
    <definedName name="Excel_BuiltIn_Print_Area_19_1" localSheetId="4">#REF!</definedName>
    <definedName name="Excel_BuiltIn_Print_Area_19_1">#REF!</definedName>
    <definedName name="Excel_BuiltIn_Print_Area_20_1" localSheetId="4">#REF!</definedName>
    <definedName name="Excel_BuiltIn_Print_Area_20_1">#REF!</definedName>
    <definedName name="Excel_BuiltIn_Print_Area_20_1_1" localSheetId="4">#REF!</definedName>
    <definedName name="Excel_BuiltIn_Print_Area_20_1_1">#REF!</definedName>
    <definedName name="Excel_BuiltIn_Print_Area_21_1" localSheetId="4">#REF!</definedName>
    <definedName name="Excel_BuiltIn_Print_Area_21_1">#REF!</definedName>
    <definedName name="Excel_BuiltIn_Print_Area_22_1" localSheetId="4">#REF!</definedName>
    <definedName name="Excel_BuiltIn_Print_Area_22_1">#REF!</definedName>
    <definedName name="Excel_BuiltIn_Print_Area_23_1" localSheetId="4">#REF!</definedName>
    <definedName name="Excel_BuiltIn_Print_Area_23_1">#REF!</definedName>
    <definedName name="Excel_BuiltIn_Print_Area_23_1_1" localSheetId="4">#REF!</definedName>
    <definedName name="Excel_BuiltIn_Print_Area_23_1_1">#REF!</definedName>
    <definedName name="Excel_BuiltIn_Print_Area_24_1" localSheetId="4">#REF!</definedName>
    <definedName name="Excel_BuiltIn_Print_Area_24_1">#REF!</definedName>
    <definedName name="Excel_BuiltIn_Print_Area_25_1" localSheetId="4">#REF!</definedName>
    <definedName name="Excel_BuiltIn_Print_Area_25_1">#REF!</definedName>
    <definedName name="Excel_BuiltIn_Print_Area_26" localSheetId="4">#REF!</definedName>
    <definedName name="Excel_BuiltIn_Print_Area_26">#REF!</definedName>
    <definedName name="Excel_BuiltIn_Print_Area_26_1" localSheetId="4">#REF!</definedName>
    <definedName name="Excel_BuiltIn_Print_Area_26_1">#REF!</definedName>
    <definedName name="Excel_BuiltIn_Print_Area_27" localSheetId="4">#REF!</definedName>
    <definedName name="Excel_BuiltIn_Print_Area_27">#REF!</definedName>
    <definedName name="Excel_BuiltIn_Print_Area_27_1" localSheetId="4">#REF!</definedName>
    <definedName name="Excel_BuiltIn_Print_Area_27_1">#REF!</definedName>
    <definedName name="Excel_BuiltIn_Print_Area_28_1" localSheetId="4">#REF!</definedName>
    <definedName name="Excel_BuiltIn_Print_Area_28_1">#REF!</definedName>
    <definedName name="Excel_BuiltIn_Print_Area_28_1_1" localSheetId="4">#REF!</definedName>
    <definedName name="Excel_BuiltIn_Print_Area_28_1_1">#REF!</definedName>
    <definedName name="Excel_BuiltIn_Print_Area_28_1_1_1" localSheetId="4">#REF!</definedName>
    <definedName name="Excel_BuiltIn_Print_Area_28_1_1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29_1_1" localSheetId="4">#REF!</definedName>
    <definedName name="Excel_BuiltIn_Print_Area_29_1_1">#REF!</definedName>
    <definedName name="Excel_BuiltIn_Print_Area_3" localSheetId="4">#REF!</definedName>
    <definedName name="Excel_BuiltIn_Print_Area_3">#REF!</definedName>
    <definedName name="Excel_BuiltIn_Print_Area_30_1_1" localSheetId="4">#REF!</definedName>
    <definedName name="Excel_BuiltIn_Print_Area_30_1_1">#REF!</definedName>
    <definedName name="Excel_BuiltIn_Print_Area_30_1_1_1" localSheetId="4">#REF!</definedName>
    <definedName name="Excel_BuiltIn_Print_Area_30_1_1_1">#REF!</definedName>
    <definedName name="Excel_BuiltIn_Print_Area_31_1" localSheetId="4">#REF!</definedName>
    <definedName name="Excel_BuiltIn_Print_Area_31_1">#REF!</definedName>
    <definedName name="Excel_BuiltIn_Print_Area_32_1" localSheetId="4">#REF!</definedName>
    <definedName name="Excel_BuiltIn_Print_Area_32_1">#REF!</definedName>
    <definedName name="Excel_BuiltIn_Print_Area_32_1_1" localSheetId="4">#REF!</definedName>
    <definedName name="Excel_BuiltIn_Print_Area_32_1_1">#REF!</definedName>
    <definedName name="Excel_BuiltIn_Print_Area_33_1" localSheetId="4">#REF!</definedName>
    <definedName name="Excel_BuiltIn_Print_Area_33_1">#REF!</definedName>
    <definedName name="Excel_BuiltIn_Print_Area_33_1_1" localSheetId="4">#REF!</definedName>
    <definedName name="Excel_BuiltIn_Print_Area_33_1_1">#REF!</definedName>
    <definedName name="Excel_BuiltIn_Print_Area_34_1_1" localSheetId="4">#REF!</definedName>
    <definedName name="Excel_BuiltIn_Print_Area_34_1_1">#REF!</definedName>
    <definedName name="Excel_BuiltIn_Print_Area_34_1_1_1" localSheetId="4">#REF!</definedName>
    <definedName name="Excel_BuiltIn_Print_Area_34_1_1_1">#REF!</definedName>
    <definedName name="Excel_BuiltIn_Print_Area_35_1_1_1" localSheetId="4">#REF!</definedName>
    <definedName name="Excel_BuiltIn_Print_Area_35_1_1_1">#REF!</definedName>
    <definedName name="Excel_BuiltIn_Print_Area_36" localSheetId="4">#REF!</definedName>
    <definedName name="Excel_BuiltIn_Print_Area_36">#REF!</definedName>
    <definedName name="Excel_BuiltIn_Print_Area_36_1" localSheetId="4">#REF!</definedName>
    <definedName name="Excel_BuiltIn_Print_Area_36_1">#REF!</definedName>
    <definedName name="Excel_BuiltIn_Print_Area_37_1" localSheetId="4">#REF!</definedName>
    <definedName name="Excel_BuiltIn_Print_Area_37_1">#REF!</definedName>
    <definedName name="Excel_BuiltIn_Print_Area_37_1_1" localSheetId="4">#REF!</definedName>
    <definedName name="Excel_BuiltIn_Print_Area_37_1_1">#REF!</definedName>
    <definedName name="Excel_BuiltIn_Print_Area_37_1_1_1" localSheetId="4">#REF!</definedName>
    <definedName name="Excel_BuiltIn_Print_Area_37_1_1_1">#REF!</definedName>
    <definedName name="Excel_BuiltIn_Print_Area_39_1" localSheetId="4">#REF!</definedName>
    <definedName name="Excel_BuiltIn_Print_Area_39_1">#REF!</definedName>
    <definedName name="Excel_BuiltIn_Print_Area_4_1_1_1_1_1" localSheetId="4">#REF!</definedName>
    <definedName name="Excel_BuiltIn_Print_Area_4_1_1_1_1_1">#REF!</definedName>
    <definedName name="Excel_BuiltIn_Print_Area_40_1" localSheetId="4">#REF!</definedName>
    <definedName name="Excel_BuiltIn_Print_Area_40_1">#REF!</definedName>
    <definedName name="Excel_BuiltIn_Print_Area_41_1" localSheetId="4">#REF!</definedName>
    <definedName name="Excel_BuiltIn_Print_Area_41_1">#REF!</definedName>
    <definedName name="Excel_BuiltIn_Print_Area_42_1_1" localSheetId="4">#REF!</definedName>
    <definedName name="Excel_BuiltIn_Print_Area_42_1_1">#REF!</definedName>
    <definedName name="Excel_BuiltIn_Print_Area_42_1_1_1" localSheetId="4">#REF!</definedName>
    <definedName name="Excel_BuiltIn_Print_Area_42_1_1_1">#REF!</definedName>
    <definedName name="Excel_BuiltIn_Print_Area_43_1" localSheetId="4">#REF!</definedName>
    <definedName name="Excel_BuiltIn_Print_Area_43_1">#REF!</definedName>
    <definedName name="Excel_BuiltIn_Print_Area_43_1_1" localSheetId="4">#REF!</definedName>
    <definedName name="Excel_BuiltIn_Print_Area_43_1_1">#REF!</definedName>
    <definedName name="Excel_BuiltIn_Print_Area_44_1" localSheetId="4">#REF!</definedName>
    <definedName name="Excel_BuiltIn_Print_Area_44_1">#REF!</definedName>
    <definedName name="Excel_BuiltIn_Print_Area_45_1" localSheetId="4">#REF!</definedName>
    <definedName name="Excel_BuiltIn_Print_Area_45_1">#REF!</definedName>
    <definedName name="Excel_BuiltIn_Print_Area_46" localSheetId="4">#REF!</definedName>
    <definedName name="Excel_BuiltIn_Print_Area_46">#REF!</definedName>
    <definedName name="Excel_BuiltIn_Print_Area_46_1" localSheetId="4">#REF!</definedName>
    <definedName name="Excel_BuiltIn_Print_Area_46_1">#REF!</definedName>
    <definedName name="Excel_BuiltIn_Print_Area_47" localSheetId="4">#REF!</definedName>
    <definedName name="Excel_BuiltIn_Print_Area_47">#REF!</definedName>
    <definedName name="Excel_BuiltIn_Print_Area_48_1" localSheetId="4">#REF!</definedName>
    <definedName name="Excel_BuiltIn_Print_Area_48_1">#REF!</definedName>
    <definedName name="Excel_BuiltIn_Print_Area_49" localSheetId="4">#REF!</definedName>
    <definedName name="Excel_BuiltIn_Print_Area_49">#REF!</definedName>
    <definedName name="Excel_BuiltIn_Print_Area_5_1" localSheetId="4">#REF!</definedName>
    <definedName name="Excel_BuiltIn_Print_Area_5_1">#REF!</definedName>
    <definedName name="Excel_BuiltIn_Print_Area_50" localSheetId="4">#REF!</definedName>
    <definedName name="Excel_BuiltIn_Print_Area_50">#REF!</definedName>
    <definedName name="Excel_BuiltIn_Print_Area_51" localSheetId="4">#REF!</definedName>
    <definedName name="Excel_BuiltIn_Print_Area_51">#REF!</definedName>
    <definedName name="Excel_BuiltIn_Print_Area_51_1" localSheetId="4">#REF!</definedName>
    <definedName name="Excel_BuiltIn_Print_Area_51_1">#REF!</definedName>
    <definedName name="Excel_BuiltIn_Print_Area_52" localSheetId="4">#REF!</definedName>
    <definedName name="Excel_BuiltIn_Print_Area_52">#REF!</definedName>
    <definedName name="Excel_BuiltIn_Print_Area_52_1" localSheetId="4">#REF!</definedName>
    <definedName name="Excel_BuiltIn_Print_Area_52_1">#REF!</definedName>
    <definedName name="Excel_BuiltIn_Print_Area_53" localSheetId="4">#REF!</definedName>
    <definedName name="Excel_BuiltIn_Print_Area_53">#REF!</definedName>
    <definedName name="Excel_BuiltIn_Print_Area_54" localSheetId="4">#REF!</definedName>
    <definedName name="Excel_BuiltIn_Print_Area_54">#REF!</definedName>
    <definedName name="Excel_BuiltIn_Print_Area_55" localSheetId="4">#REF!</definedName>
    <definedName name="Excel_BuiltIn_Print_Area_55">#REF!</definedName>
    <definedName name="Excel_BuiltIn_Print_Area_56" localSheetId="4">#REF!</definedName>
    <definedName name="Excel_BuiltIn_Print_Area_56">#REF!</definedName>
    <definedName name="Excel_BuiltIn_Print_Area_57" localSheetId="4">#REF!</definedName>
    <definedName name="Excel_BuiltIn_Print_Area_57">#REF!</definedName>
    <definedName name="Excel_BuiltIn_Print_Area_59" localSheetId="4">#REF!</definedName>
    <definedName name="Excel_BuiltIn_Print_Area_59">#REF!</definedName>
    <definedName name="Excel_BuiltIn_Print_Area_6_1" localSheetId="4">#REF!</definedName>
    <definedName name="Excel_BuiltIn_Print_Area_6_1">#REF!</definedName>
    <definedName name="Excel_BuiltIn_Print_Area_6_1_1" localSheetId="4">#REF!</definedName>
    <definedName name="Excel_BuiltIn_Print_Area_6_1_1">#REF!</definedName>
    <definedName name="Excel_BuiltIn_Print_Area_60" localSheetId="4">#REF!</definedName>
    <definedName name="Excel_BuiltIn_Print_Area_60">#REF!</definedName>
    <definedName name="Excel_BuiltIn_Print_Area_61" localSheetId="4">#REF!</definedName>
    <definedName name="Excel_BuiltIn_Print_Area_61">#REF!</definedName>
    <definedName name="Excel_BuiltIn_Print_Area_62" localSheetId="4">#REF!</definedName>
    <definedName name="Excel_BuiltIn_Print_Area_62">#REF!</definedName>
    <definedName name="Excel_BuiltIn_Print_Area_63" localSheetId="4">#REF!</definedName>
    <definedName name="Excel_BuiltIn_Print_Area_63">#REF!</definedName>
    <definedName name="Excel_BuiltIn_Print_Area_64" localSheetId="4">#REF!</definedName>
    <definedName name="Excel_BuiltIn_Print_Area_64">#REF!</definedName>
    <definedName name="Excel_BuiltIn_Print_Area_65" localSheetId="4">#REF!</definedName>
    <definedName name="Excel_BuiltIn_Print_Area_65">#REF!</definedName>
    <definedName name="Excel_BuiltIn_Print_Area_66" localSheetId="4">#REF!</definedName>
    <definedName name="Excel_BuiltIn_Print_Area_66">#REF!</definedName>
    <definedName name="Excel_BuiltIn_Print_Area_67" localSheetId="4">#REF!</definedName>
    <definedName name="Excel_BuiltIn_Print_Area_67">#REF!</definedName>
    <definedName name="Excel_BuiltIn_Print_Area_68" localSheetId="4">#REF!</definedName>
    <definedName name="Excel_BuiltIn_Print_Area_68">#REF!</definedName>
    <definedName name="Excel_BuiltIn_Print_Area_7_1" localSheetId="4">#REF!</definedName>
    <definedName name="Excel_BuiltIn_Print_Area_7_1">#REF!</definedName>
    <definedName name="Excel_BuiltIn_Print_Area_8_1" localSheetId="4">#REF!</definedName>
    <definedName name="Excel_BuiltIn_Print_Area_8_1">#REF!</definedName>
    <definedName name="Excel_BuiltIn_Print_Area_8_1_1" localSheetId="4">#REF!</definedName>
    <definedName name="Excel_BuiltIn_Print_Area_8_1_1">#REF!</definedName>
    <definedName name="Excel_BuiltIn_Print_Area_9_1" localSheetId="4">#REF!</definedName>
    <definedName name="Excel_BuiltIn_Print_Area_9_1">#REF!</definedName>
    <definedName name="Excel_BuiltIn_Print_Area_9_1_1" localSheetId="4">#REF!</definedName>
    <definedName name="Excel_BuiltIn_Print_Area_9_1_1">#REF!</definedName>
    <definedName name="FSFS" hidden="1">{"P-n-L and CF Statement",#N/A,FALSE,"Slides";"Cash Coevrage",#N/A,FALSE,"Slides";"Tariff Hikes Required",#N/A,FALSE,"Slides";"Major Assumptions",#N/A,FALSE,"Slides"}</definedName>
    <definedName name="fsss" hidden="1">{"P-n-L and CF Statement",#N/A,FALSE,"Slides";"Cash Coevrage",#N/A,FALSE,"Slides";"Tariff Hikes Required",#N/A,FALSE,"Slides";"Major Assumptions",#N/A,FALSE,"Slides"}</definedName>
    <definedName name="GHDRGD" hidden="1">{"P-n-L and CF Statement",#N/A,FALSE,"Slides";"Cash Coevrage",#N/A,FALSE,"Slides";"Tariff Hikes Required",#N/A,FALSE,"Slides";"Major Assumptions",#N/A,FALSE,"Slides"}</definedName>
    <definedName name="ghf" hidden="1">{"P-n-L and CF Statement",#N/A,FALSE,"Slides";"Cash Coevrage",#N/A,FALSE,"Slides";"Tariff Hikes Required",#N/A,FALSE,"Slides";"Major Assumptions",#N/A,FALSE,"Slides"}</definedName>
    <definedName name="h" hidden="1">{"P-n-L and CF Statement",#N/A,FALSE,"Slides";"Cash Coevrage",#N/A,FALSE,"Slides";"Tariff Hikes Required",#N/A,FALSE,"Slides";"Major Assumptions",#N/A,FALSE,"Slides"}</definedName>
    <definedName name="laalla" hidden="1">{"P-n-L and CF Statement",#N/A,FALSE,"Slides";"Cash Coevrage",#N/A,FALSE,"Slides";"Tariff Hikes Required",#N/A,FALSE,"Slides";"Major Assumptions",#N/A,FALSE,"Slides"}</definedName>
    <definedName name="laonddd" hidden="1">{"P-n-L and CF Statement",#N/A,FALSE,"Slides";"Cash Coevrage",#N/A,FALSE,"Slides";"Tariff Hikes Required",#N/A,FALSE,"Slides";"Major Assumptions",#N/A,FALSE,"Slides"}</definedName>
    <definedName name="Loan" hidden="1">{"P-n-L and CF Statement",#N/A,FALSE,"Slides";"Cash Coevrage",#N/A,FALSE,"Slides";"Tariff Hikes Required",#N/A,FALSE,"Slides";"Major Assumptions",#N/A,FALSE,"Slides"}</definedName>
    <definedName name="Loan1213" hidden="1">{"P-n-L and CF Statement",#N/A,FALSE,"Slides";"Cash Coevrage",#N/A,FALSE,"Slides";"Tariff Hikes Required",#N/A,FALSE,"Slides";"Major Assumptions",#N/A,FALSE,"Slides"}</definedName>
    <definedName name="Loss" localSheetId="4">#REF!</definedName>
    <definedName name="Loss">#REF!</definedName>
    <definedName name="_xlnm.Print_Area" localSheetId="1">'Annexure-11'!$A$1:$O$49</definedName>
    <definedName name="_xlnm.Print_Area" localSheetId="2">'Annexure-12'!$A$1:$O$50</definedName>
    <definedName name="_xlnm.Print_Titles" localSheetId="1">'Annexure-11'!$1:$4</definedName>
    <definedName name="_xlnm.Print_Titles" localSheetId="2">'Annexure-12'!$4:$4</definedName>
    <definedName name="_xlnm.Print_Titles" localSheetId="3">'Annexure-13'!$3:$4</definedName>
    <definedName name="sdfsdf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sd" hidden="1">{"P-n-L and CF Statement",#N/A,FALSE,"Slides";"Cash Coevrage",#N/A,FALSE,"Slides";"Tariff Hikes Required",#N/A,FALSE,"Slides";"Major Assumptions",#N/A,FALSE,"Slides"}</definedName>
    <definedName name="sss" hidden="1">{"P-n-L and CF Statement",#N/A,FALSE,"Slides";"Cash Coevrage",#N/A,FALSE,"Slides";"Tariff Hikes Required",#N/A,FALSE,"Slides";"Major Assumptions",#N/A,FALSE,"Slides"}</definedName>
    <definedName name="Tariff" localSheetId="4">#REF!</definedName>
    <definedName name="Tariff">#REF!</definedName>
    <definedName name="TarrGrowth" localSheetId="4">#REF!</definedName>
    <definedName name="TarrGrowth">#REF!</definedName>
    <definedName name="wrn.Back._.To._.Back._.Loan._.Repayment._.Schedule.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Report._.for._.DfID_Aug6." hidden="1">{"P-n-L and CF Statement",#N/A,FALSE,"Slides";"Cash Coevrage",#N/A,FALSE,"Slides";"Tariff Hikes Required",#N/A,FALSE,"Slides";"Major Assumptions",#N/A,FALSE,"Slides"}</definedName>
    <definedName name="xx" localSheetId="4">#REF!</definedName>
    <definedName name="xx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7" l="1"/>
  <c r="D14" i="17"/>
  <c r="N11" i="17"/>
  <c r="N5" i="17"/>
  <c r="N6" i="17"/>
  <c r="N7" i="17"/>
  <c r="N9" i="17"/>
  <c r="N10" i="17"/>
  <c r="N12" i="17"/>
  <c r="F14" i="17"/>
  <c r="G14" i="17"/>
  <c r="K14" i="17"/>
  <c r="M14" i="17"/>
  <c r="J30" i="17"/>
  <c r="K30" i="17"/>
  <c r="L30" i="17"/>
  <c r="M30" i="17"/>
  <c r="J14" i="17" l="1"/>
  <c r="L14" i="17"/>
  <c r="I14" i="17"/>
  <c r="C14" i="17"/>
  <c r="N13" i="17"/>
  <c r="N8" i="17"/>
  <c r="H14" i="17"/>
  <c r="B14" i="17"/>
  <c r="N14" i="17" l="1"/>
  <c r="N29" i="17" l="1"/>
  <c r="N28" i="17"/>
  <c r="N26" i="17"/>
  <c r="N25" i="17"/>
  <c r="N24" i="17"/>
  <c r="N22" i="17"/>
  <c r="N21" i="17"/>
  <c r="N20" i="17"/>
  <c r="I30" i="17"/>
  <c r="N27" i="17"/>
  <c r="G30" i="17"/>
  <c r="F30" i="17"/>
  <c r="E30" i="17"/>
  <c r="D30" i="17"/>
  <c r="C30" i="17"/>
  <c r="B30" i="17"/>
  <c r="N23" i="17" l="1"/>
  <c r="H30" i="17"/>
  <c r="N19" i="17" l="1"/>
  <c r="N30" i="17" l="1"/>
  <c r="P48" i="26" l="1"/>
  <c r="N47" i="26"/>
  <c r="M47" i="26"/>
  <c r="L47" i="26"/>
  <c r="K47" i="26"/>
  <c r="J47" i="26"/>
  <c r="I47" i="26"/>
  <c r="H47" i="26"/>
  <c r="G47" i="26"/>
  <c r="F47" i="26"/>
  <c r="E47" i="26"/>
  <c r="D47" i="26"/>
  <c r="C47" i="26"/>
  <c r="O46" i="26"/>
  <c r="O45" i="26"/>
  <c r="O44" i="26"/>
  <c r="O43" i="26"/>
  <c r="O42" i="26"/>
  <c r="O41" i="26"/>
  <c r="O40" i="26"/>
  <c r="O39" i="26"/>
  <c r="O38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O34" i="26"/>
  <c r="O33" i="26"/>
  <c r="O32" i="26"/>
  <c r="O31" i="26"/>
  <c r="O30" i="26"/>
  <c r="O29" i="26"/>
  <c r="O28" i="26"/>
  <c r="O27" i="26"/>
  <c r="O26" i="26"/>
  <c r="P25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O23" i="26"/>
  <c r="O22" i="26"/>
  <c r="O21" i="26"/>
  <c r="O20" i="26"/>
  <c r="O19" i="26"/>
  <c r="R19" i="26" s="1"/>
  <c r="O18" i="26"/>
  <c r="R18" i="26" s="1"/>
  <c r="O17" i="26"/>
  <c r="O16" i="26"/>
  <c r="N14" i="26"/>
  <c r="M14" i="26"/>
  <c r="L14" i="26"/>
  <c r="K14" i="26"/>
  <c r="J14" i="26"/>
  <c r="I14" i="26"/>
  <c r="I36" i="26" s="1"/>
  <c r="H14" i="26"/>
  <c r="G14" i="26"/>
  <c r="F14" i="26"/>
  <c r="E14" i="26"/>
  <c r="E36" i="26" s="1"/>
  <c r="D14" i="26"/>
  <c r="C14" i="26"/>
  <c r="O13" i="26"/>
  <c r="O12" i="26"/>
  <c r="O11" i="26"/>
  <c r="R10" i="26"/>
  <c r="O10" i="26"/>
  <c r="O14" i="26" s="1"/>
  <c r="O8" i="26"/>
  <c r="O24" i="26" l="1"/>
  <c r="M36" i="26"/>
  <c r="R14" i="26"/>
  <c r="F36" i="26"/>
  <c r="J36" i="26"/>
  <c r="C36" i="26"/>
  <c r="C48" i="26" s="1"/>
  <c r="D8" i="26" s="1"/>
  <c r="G36" i="26"/>
  <c r="K36" i="26"/>
  <c r="D36" i="26"/>
  <c r="H36" i="26"/>
  <c r="L36" i="26"/>
  <c r="O35" i="26"/>
  <c r="O47" i="26"/>
  <c r="N36" i="26"/>
  <c r="P14" i="26"/>
  <c r="O36" i="26" l="1"/>
  <c r="D48" i="26"/>
  <c r="E8" i="26" s="1"/>
  <c r="E48" i="26" s="1"/>
  <c r="F8" i="26" s="1"/>
  <c r="F48" i="26"/>
  <c r="G8" i="26" s="1"/>
  <c r="G48" i="26" s="1"/>
  <c r="H8" i="26" s="1"/>
  <c r="H48" i="26" s="1"/>
  <c r="I8" i="26" s="1"/>
  <c r="I48" i="26" s="1"/>
  <c r="J8" i="26" s="1"/>
  <c r="J48" i="26" s="1"/>
  <c r="K8" i="26" s="1"/>
  <c r="K48" i="26" s="1"/>
  <c r="L8" i="26" s="1"/>
  <c r="L48" i="26" s="1"/>
  <c r="M8" i="26" s="1"/>
  <c r="M48" i="26" s="1"/>
  <c r="N8" i="26" s="1"/>
  <c r="N48" i="26" s="1"/>
  <c r="O48" i="26"/>
  <c r="C9" i="24" s="1"/>
  <c r="Q48" i="26" l="1"/>
  <c r="O9" i="24" l="1"/>
  <c r="O11" i="24"/>
  <c r="P11" i="24"/>
  <c r="Q11" i="24" s="1"/>
  <c r="O12" i="24"/>
  <c r="P12" i="24"/>
  <c r="O13" i="24"/>
  <c r="P13" i="24"/>
  <c r="Q13" i="24" s="1"/>
  <c r="O14" i="24"/>
  <c r="P14" i="24"/>
  <c r="C15" i="24"/>
  <c r="D15" i="24"/>
  <c r="E15" i="24"/>
  <c r="F15" i="24"/>
  <c r="G15" i="24"/>
  <c r="H15" i="24"/>
  <c r="I15" i="24"/>
  <c r="J15" i="24"/>
  <c r="K15" i="24"/>
  <c r="L15" i="24"/>
  <c r="M15" i="24"/>
  <c r="N15" i="24"/>
  <c r="O17" i="24"/>
  <c r="O18" i="24"/>
  <c r="O19" i="24"/>
  <c r="O20" i="24"/>
  <c r="C21" i="24"/>
  <c r="D21" i="24"/>
  <c r="D27" i="24" s="1"/>
  <c r="E21" i="24"/>
  <c r="O22" i="24"/>
  <c r="O23" i="24"/>
  <c r="I24" i="24"/>
  <c r="O24" i="24" s="1"/>
  <c r="I25" i="24"/>
  <c r="J25" i="24"/>
  <c r="J27" i="24" s="1"/>
  <c r="J36" i="24" s="1"/>
  <c r="C26" i="24"/>
  <c r="D26" i="24"/>
  <c r="E26" i="24"/>
  <c r="E27" i="24" s="1"/>
  <c r="I26" i="24"/>
  <c r="F27" i="24"/>
  <c r="G27" i="24"/>
  <c r="H27" i="24"/>
  <c r="K27" i="24"/>
  <c r="L27" i="24"/>
  <c r="M27" i="24"/>
  <c r="N27" i="24"/>
  <c r="O29" i="24"/>
  <c r="O30" i="24"/>
  <c r="O31" i="24"/>
  <c r="P31" i="24"/>
  <c r="O32" i="24"/>
  <c r="P32" i="24"/>
  <c r="O33" i="24"/>
  <c r="O34" i="24"/>
  <c r="C35" i="24"/>
  <c r="D35" i="24"/>
  <c r="E35" i="24"/>
  <c r="F35" i="24"/>
  <c r="G35" i="24"/>
  <c r="H35" i="24"/>
  <c r="I35" i="24"/>
  <c r="J35" i="24"/>
  <c r="K35" i="24"/>
  <c r="K36" i="24" s="1"/>
  <c r="L35" i="24"/>
  <c r="M35" i="24"/>
  <c r="N35" i="24"/>
  <c r="P35" i="24"/>
  <c r="N36" i="24"/>
  <c r="O37" i="24"/>
  <c r="O38" i="24"/>
  <c r="O39" i="24"/>
  <c r="O40" i="24"/>
  <c r="O41" i="24"/>
  <c r="P41" i="24"/>
  <c r="O42" i="24"/>
  <c r="P42" i="24"/>
  <c r="O43" i="24"/>
  <c r="P43" i="24"/>
  <c r="O44" i="24"/>
  <c r="P44" i="24"/>
  <c r="P46" i="24" s="1"/>
  <c r="O45" i="24"/>
  <c r="C46" i="24"/>
  <c r="D46" i="24"/>
  <c r="E46" i="24"/>
  <c r="F46" i="24"/>
  <c r="G46" i="24"/>
  <c r="H46" i="24"/>
  <c r="I46" i="24"/>
  <c r="J46" i="24"/>
  <c r="K46" i="24"/>
  <c r="L46" i="24"/>
  <c r="M46" i="24"/>
  <c r="N46" i="24"/>
  <c r="O25" i="24" l="1"/>
  <c r="M36" i="24"/>
  <c r="G36" i="24"/>
  <c r="Q12" i="24"/>
  <c r="F36" i="24"/>
  <c r="O26" i="24"/>
  <c r="E36" i="24"/>
  <c r="I27" i="24"/>
  <c r="I36" i="24" s="1"/>
  <c r="L36" i="24"/>
  <c r="H36" i="24"/>
  <c r="D36" i="24"/>
  <c r="O21" i="24"/>
  <c r="O27" i="24" s="1"/>
  <c r="O15" i="24"/>
  <c r="P47" i="24"/>
  <c r="O35" i="24"/>
  <c r="O46" i="24"/>
  <c r="Q46" i="24" s="1"/>
  <c r="C27" i="24"/>
  <c r="C36" i="24" s="1"/>
  <c r="C47" i="24" s="1"/>
  <c r="D9" i="24" s="1"/>
  <c r="D47" i="24" s="1"/>
  <c r="E9" i="24" s="1"/>
  <c r="E47" i="24" s="1"/>
  <c r="F9" i="24" s="1"/>
  <c r="F47" i="24" s="1"/>
  <c r="G9" i="24" s="1"/>
  <c r="G47" i="24" s="1"/>
  <c r="H9" i="24" s="1"/>
  <c r="H47" i="24" s="1"/>
  <c r="I9" i="24" s="1"/>
  <c r="I47" i="24" l="1"/>
  <c r="J9" i="24" s="1"/>
  <c r="J47" i="24" s="1"/>
  <c r="K9" i="24" s="1"/>
  <c r="K47" i="24" s="1"/>
  <c r="L9" i="24" s="1"/>
  <c r="L47" i="24" s="1"/>
  <c r="M9" i="24" s="1"/>
  <c r="M47" i="24" s="1"/>
  <c r="N9" i="24" s="1"/>
  <c r="N47" i="24" s="1"/>
  <c r="O36" i="24"/>
  <c r="O47" i="24" s="1"/>
  <c r="Q47" i="24" s="1"/>
  <c r="M7" i="6" l="1"/>
  <c r="G6" i="6"/>
  <c r="F6" i="6"/>
  <c r="D6" i="6"/>
  <c r="E6" i="6" s="1"/>
  <c r="G5" i="6"/>
  <c r="I5" i="6" s="1"/>
  <c r="F5" i="6"/>
  <c r="D5" i="6"/>
  <c r="E5" i="6" s="1"/>
  <c r="J5" i="6" l="1"/>
  <c r="H6" i="6"/>
  <c r="H5" i="6"/>
  <c r="K5" i="6" s="1"/>
  <c r="I6" i="6"/>
  <c r="J6" i="6" s="1"/>
  <c r="K6" i="6" l="1"/>
  <c r="L6" i="6" s="1"/>
  <c r="M5" i="6"/>
  <c r="L5" i="6"/>
  <c r="M6" i="6" l="1"/>
  <c r="M8" i="6"/>
  <c r="M10" i="6" s="1"/>
  <c r="M11" i="6" s="1"/>
  <c r="M12" i="6" s="1"/>
  <c r="L16" i="6" s="1"/>
  <c r="L8" i="6"/>
  <c r="L11" i="6" l="1"/>
  <c r="L10" i="6"/>
  <c r="L14" i="6" l="1"/>
  <c r="L15" i="6" s="1"/>
  <c r="L17" i="6" s="1"/>
  <c r="L21" i="6" s="1"/>
  <c r="L12" i="6"/>
</calcChain>
</file>

<file path=xl/sharedStrings.xml><?xml version="1.0" encoding="utf-8"?>
<sst xmlns="http://schemas.openxmlformats.org/spreadsheetml/2006/main" count="221" uniqueCount="140">
  <si>
    <t>TOTAL</t>
  </si>
  <si>
    <t>Total</t>
  </si>
  <si>
    <t>GP</t>
  </si>
  <si>
    <t>Pre-Revised pay particulars</t>
  </si>
  <si>
    <t>Tentative Revised pay particulars</t>
  </si>
  <si>
    <t>pay</t>
  </si>
  <si>
    <t>DA @113% as on 01.04.2015 for Non-Executives and 125% for Executives as on 01.01.2016</t>
  </si>
  <si>
    <t>Total (1)</t>
  </si>
  <si>
    <t>Medical @ 5% (3)</t>
  </si>
  <si>
    <t>(pay+garde pay)*2.57   (2)</t>
  </si>
  <si>
    <t>Difference Total                  (2)-(1)</t>
  </si>
  <si>
    <t>Medical @ 5% (4)</t>
  </si>
  <si>
    <t>Difference (4)-(3)</t>
  </si>
  <si>
    <t>Total  of Difference</t>
  </si>
  <si>
    <t>For the period from 01.04.2015 to 31.03.2017 for Non Executives and from 01.01.2016 to 31.03.2017 for Executives</t>
  </si>
  <si>
    <t>Tentative additional finnacial implication due to pay revision for 2017-18</t>
  </si>
  <si>
    <t>Total pay of Non-Executives as on 01.04.2015</t>
  </si>
  <si>
    <t>Total pay of  Executives as on 01.01.2016</t>
  </si>
  <si>
    <t>Add- 10% due to revision of pay on account of increment, promotion/ RACP or DA revision</t>
  </si>
  <si>
    <t>Grand Total</t>
  </si>
  <si>
    <t>Rs. In Crore</t>
  </si>
  <si>
    <t>CLOSING BALANCE</t>
  </si>
  <si>
    <t>TOTAL OUTFLOW</t>
  </si>
  <si>
    <t>(v)Payment of Interest &amp; Fin. Ch.</t>
  </si>
  <si>
    <t>(iv)R &amp; M Expenses</t>
  </si>
  <si>
    <t>(iii)A &amp; G Expenses</t>
  </si>
  <si>
    <t>(ii) Terminal Benefits</t>
  </si>
  <si>
    <t xml:space="preserve">(i)Employee Expenses </t>
  </si>
  <si>
    <t>OUTFLOW</t>
  </si>
  <si>
    <t>TOTAL (C )</t>
  </si>
  <si>
    <t>(vi)Supervision Charges</t>
  </si>
  <si>
    <t>(v) IEX</t>
  </si>
  <si>
    <t>(iv) STOA</t>
  </si>
  <si>
    <t>(ii) IMFA</t>
  </si>
  <si>
    <t>(i) NALCO</t>
  </si>
  <si>
    <t>OTHER REVENUE RECEIPTS</t>
  </si>
  <si>
    <t>C</t>
  </si>
  <si>
    <t>SUB TOTAL AFTER REBATE(B)</t>
  </si>
  <si>
    <t>(iv)SOUTHCO</t>
  </si>
  <si>
    <t>(iii)NESCO</t>
  </si>
  <si>
    <t>(ii)WESCO</t>
  </si>
  <si>
    <t>RECEIPTS FROM DISTCOMs</t>
  </si>
  <si>
    <t>B</t>
  </si>
  <si>
    <t>A</t>
  </si>
  <si>
    <t>INFLOW</t>
  </si>
  <si>
    <t>PARTICULARS</t>
  </si>
  <si>
    <t>SL
NO</t>
  </si>
  <si>
    <t>Purpose</t>
  </si>
  <si>
    <t>Sources</t>
  </si>
  <si>
    <t>Amounts</t>
  </si>
  <si>
    <t>Rate of Interest</t>
  </si>
  <si>
    <t>Date of Availed</t>
  </si>
  <si>
    <t>Repayment period from</t>
  </si>
  <si>
    <t>--------to--------</t>
  </si>
  <si>
    <t>Year</t>
  </si>
  <si>
    <t>2019-20</t>
  </si>
  <si>
    <t>2020-21</t>
  </si>
  <si>
    <t xml:space="preserve">Details of Miscellaneous receipts </t>
  </si>
  <si>
    <t>Perticulars/Items</t>
  </si>
  <si>
    <t>Cost of Tender Paper</t>
  </si>
  <si>
    <t>Qtr.Rent</t>
  </si>
  <si>
    <t>HBA</t>
  </si>
  <si>
    <t>Misc</t>
  </si>
  <si>
    <t>Survey Charges</t>
  </si>
  <si>
    <t>Rs. In Lakhs</t>
  </si>
  <si>
    <t>TOTAL Arrear salary upto 31.03.2018</t>
  </si>
  <si>
    <t>Say</t>
  </si>
  <si>
    <t>Add: Arrear Salary for the Month of April-18 &amp; May-18(i.e 31.36/12x2)</t>
  </si>
  <si>
    <t>Total Arrear Salary due as on 31.05.2018</t>
  </si>
  <si>
    <t>Others</t>
  </si>
  <si>
    <t>Training fees</t>
  </si>
  <si>
    <t>20-03-21 to 20-03-35</t>
  </si>
  <si>
    <t>Union Bank of India**</t>
  </si>
  <si>
    <t>CALCULATION OF  ARREAR SALARY DUE TO IMPACT OF WAGE REVISION W.E.E.F 01.41.2015 AND  7th PAY COMMISSION W.E.F. 01.01.2016 UPTO 31.05.2018</t>
  </si>
  <si>
    <t>D</t>
  </si>
  <si>
    <t>OTHER  RECEIPTS (CAPITAL)</t>
  </si>
  <si>
    <t>(i)Equity Share Capital(Govt. of Odisha)</t>
  </si>
  <si>
    <t>TOTAL (D )</t>
  </si>
  <si>
    <t>(vi)Repayment of Principal</t>
  </si>
  <si>
    <t>(vii)Infrastructure Loan(Refund)</t>
  </si>
  <si>
    <t>(viii)Capital Works</t>
  </si>
  <si>
    <t>Less : Passthrough in ARR for FY 2019-20</t>
  </si>
  <si>
    <t>Scrap Sale</t>
  </si>
  <si>
    <t>CSR</t>
  </si>
  <si>
    <t>TOTAL( B + C+D)</t>
  </si>
  <si>
    <t>(vi)EMD,Security Deposits, Others  etc</t>
  </si>
  <si>
    <t>(V) Loan from JICA</t>
  </si>
  <si>
    <t>(vi)Loan from Banks</t>
  </si>
  <si>
    <t>(iii)Loan from REC/PFC</t>
  </si>
  <si>
    <t>(ii)Deposit Works</t>
  </si>
  <si>
    <t xml:space="preserve">(viiI) other Misc. receipts </t>
  </si>
  <si>
    <t>(Vii) Interest income</t>
  </si>
  <si>
    <t>(iii) InterstateTransaction</t>
  </si>
  <si>
    <t>(iii) BEL</t>
  </si>
  <si>
    <t>(i)CESU/TPCODL</t>
  </si>
  <si>
    <t>Opening Balance</t>
  </si>
  <si>
    <t>Rs in Crore</t>
  </si>
  <si>
    <t>OPENING BALANCE</t>
  </si>
  <si>
    <t>(i)CESU</t>
  </si>
  <si>
    <t>(iii) Interstate Sale</t>
  </si>
  <si>
    <t>(vii)Other Misc. receipts oncluding Scrap Sales</t>
  </si>
  <si>
    <t>(ii)Calamity Reserve Fund(Grant)</t>
  </si>
  <si>
    <t>(iii)Deposit Works</t>
  </si>
  <si>
    <t>(iv)Loan from REC/PFC</t>
  </si>
  <si>
    <t>(v)Loan from Bank of India</t>
  </si>
  <si>
    <t>(vi)EMD,Security Deposits etc</t>
  </si>
  <si>
    <t>(vii) Infrastructure Loan</t>
  </si>
  <si>
    <t>(Viii) Loan from JICA</t>
  </si>
  <si>
    <t>(iX) Loan from Union Bank of India</t>
  </si>
  <si>
    <t>(ix)Invsetments in Contigency Reserve Funds , Fixed Deposits &amp; Others</t>
  </si>
  <si>
    <t xml:space="preserve"> INFORMATION OF CASH FLOW FY 2020-21(Revenue item only)</t>
  </si>
  <si>
    <t>loan availed during the  FY 2019-20 to 2020-21</t>
  </si>
  <si>
    <t>28-02-21 to 31-03-33</t>
  </si>
  <si>
    <t>Construction of S/s and Lines at Govindpalli, Kiakata, Daspalla,Deogarh,Lephripara,Lakhanpur , Thuapalli, Chandipur, Turumunga, Rajnagar, Gandia, Bahugram , Gunupur, Dhenkanal, Kuakhia &amp; Bhadrak</t>
  </si>
  <si>
    <t>REC Ltd.</t>
  </si>
  <si>
    <t xml:space="preserve">Purchase of Transformers </t>
  </si>
  <si>
    <t>2020-21 (upto Dec-2020)</t>
  </si>
  <si>
    <t>Construction of  S/S at  Kuanrmunda , Muniguda, Pottangi , podagada, Umarkote, Bangiriposi,Dhenkikote,Malkangiri,Jayapatna, Betnoti with associated Lines</t>
  </si>
  <si>
    <t>Construction ofS/S at Umerkote, Bangiriposi &amp; jayapatna with associated Lines</t>
  </si>
  <si>
    <t>Construction of S/S at Udala, Betanoti, Kantabanji, Pottangi and Podagada with associated Lines</t>
  </si>
  <si>
    <t>Construction of S/S at Muniguda, Dhenkikote, Malkangiri and Kasipur with associated Lines</t>
  </si>
  <si>
    <t xml:space="preserve">Construction of S/S  at Baliguda, R Udayagiri &amp; Boriguma with associated Lines and Kesinga-Junagarh line </t>
  </si>
  <si>
    <t xml:space="preserve">Construction of  S/S  at Kuanarmunda, Kesinga, Jayanagar with associated Lines and Jayanagar-sunabeda line </t>
  </si>
  <si>
    <t>JICA*</t>
  </si>
  <si>
    <t>*Principal Repayment will be started from Mar-2021</t>
  </si>
  <si>
    <t>* As per the Loan agreement with Union  Bank of India , Rs.3.78 crore shall be paid on monthly basis towards principal repayment from Feb-21</t>
  </si>
  <si>
    <t>15-03-21 to 15-03-31</t>
  </si>
  <si>
    <t>other Advance</t>
  </si>
  <si>
    <t>System study</t>
  </si>
  <si>
    <t>Vendor Regd</t>
  </si>
  <si>
    <t>Interest income</t>
  </si>
  <si>
    <t>Less : Passthrough in ARR for FY 2020-21</t>
  </si>
  <si>
    <t>Balance 50% Arrear of 7th Pay comission</t>
  </si>
  <si>
    <t>TOTAL( B + C)</t>
  </si>
  <si>
    <t xml:space="preserve"> INFORMATION OF CASH FLOW FY 2019-20(REVENUE ITEM)</t>
  </si>
  <si>
    <t>ANNEXURE-14</t>
  </si>
  <si>
    <t>ANNEXURE-13</t>
  </si>
  <si>
    <t>ANNEXURE-12</t>
  </si>
  <si>
    <t>ANNEXURE-11</t>
  </si>
  <si>
    <t>ANNEXURE-09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</si>
</sst>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(* #,##0.00_);_(* \(#,##0.00\);_(* \-??_);_(@_)"/>
    <numFmt numFmtId="167" formatCode="&quot;$&quot;#,##0_);\(&quot;$&quot;#,##0\)"/>
    <numFmt numFmtId="168" formatCode="#,##0.00\ ;&quot; (&quot;#,##0.00\);&quot; -&quot;#\ ;@\ "/>
    <numFmt numFmtId="169" formatCode="_-* #,##0.00_-;\-* #,##0.00_-;_-* \-??_-;_-@_-"/>
    <numFmt numFmtId="170" formatCode="#,##0.00&quot; &quot;;&quot; -&quot;#,##0.00&quot; &quot;;&quot; -&quot;#&quot; &quot;;@&quot; &quot;"/>
    <numFmt numFmtId="171" formatCode="[$-4009]General"/>
    <numFmt numFmtId="172" formatCode="0.00_)"/>
    <numFmt numFmtId="173" formatCode="_-* #,##0.00_-;\-* #,##0.00_-;_-* &quot;-&quot;??_-;_-@_-"/>
    <numFmt numFmtId="174" formatCode="#0.00"/>
    <numFmt numFmtId="175" formatCode="0%_);\(0%\)"/>
    <numFmt numFmtId="176" formatCode="_(* #,##0.000_);_(* \(#,##0.000\);_(* &quot;-&quot;??_);_(@_)"/>
    <numFmt numFmtId="177" formatCode="[$-14009]dd/mm/yyyy;@"/>
    <numFmt numFmtId="178" formatCode="_ * #,##0.0000_ ;_ * \-#,##0.0000_ ;_ * &quot;-&quot;??_ ;_ @_ "/>
    <numFmt numFmtId="179" formatCode="0.000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8"/>
      <name val="Arial"/>
      <family val="2"/>
    </font>
    <font>
      <b/>
      <i/>
      <sz val="16"/>
      <name val="Helv"/>
    </font>
    <font>
      <b/>
      <i/>
      <u/>
      <sz val="10"/>
      <name val="Arial"/>
      <family val="2"/>
    </font>
    <font>
      <sz val="11"/>
      <name val="Calibri"/>
      <family val="2"/>
    </font>
    <font>
      <sz val="10"/>
      <name val="SansSerif"/>
    </font>
    <font>
      <sz val="11"/>
      <color indexed="8"/>
      <name val="Calibri"/>
      <family val="2"/>
    </font>
    <font>
      <sz val="9"/>
      <color indexed="8"/>
      <name val="Verdana"/>
      <family val="2"/>
    </font>
    <font>
      <sz val="8"/>
      <name val="Verdana"/>
      <family val="2"/>
    </font>
    <font>
      <sz val="8"/>
      <color indexed="8"/>
      <name val="Verdana"/>
      <family val="2"/>
    </font>
    <font>
      <sz val="10"/>
      <color indexed="8"/>
      <name val="Times New Roman"/>
      <family val="1"/>
    </font>
    <font>
      <sz val="8"/>
      <color theme="1"/>
      <name val="Verdana"/>
      <family val="2"/>
    </font>
    <font>
      <sz val="10"/>
      <name val="Albany AMT"/>
      <family val="2"/>
    </font>
    <font>
      <sz val="10"/>
      <color rgb="FF000000"/>
      <name val="Times New Roman"/>
      <family val="1"/>
    </font>
    <font>
      <sz val="9"/>
      <color theme="1"/>
      <name val="Verdana"/>
      <family val="2"/>
    </font>
    <font>
      <b/>
      <sz val="10"/>
      <color indexed="10"/>
      <name val="Arial"/>
      <family val="2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3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6" fontId="5" fillId="0" borderId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ill="0" applyBorder="0" applyAlignment="0" applyProtection="0"/>
    <xf numFmtId="170" fontId="17" fillId="0" borderId="0" applyBorder="0" applyProtection="0"/>
    <xf numFmtId="0" fontId="18" fillId="0" borderId="0"/>
    <xf numFmtId="171" fontId="17" fillId="0" borderId="0" applyBorder="0" applyProtection="0"/>
    <xf numFmtId="38" fontId="19" fillId="2" borderId="0" applyNumberFormat="0" applyBorder="0" applyAlignment="0" applyProtection="0"/>
    <xf numFmtId="10" fontId="19" fillId="3" borderId="1" applyNumberFormat="0" applyBorder="0" applyAlignment="0" applyProtection="0"/>
    <xf numFmtId="172" fontId="20" fillId="0" borderId="0"/>
    <xf numFmtId="0" fontId="5" fillId="0" borderId="0"/>
    <xf numFmtId="0" fontId="1" fillId="0" borderId="0"/>
    <xf numFmtId="0" fontId="18" fillId="0" borderId="0"/>
    <xf numFmtId="0" fontId="5" fillId="0" borderId="0"/>
    <xf numFmtId="0" fontId="1" fillId="0" borderId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ill="0" applyBorder="0" applyAlignment="0" applyProtection="0"/>
    <xf numFmtId="43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8" fillId="0" borderId="0"/>
    <xf numFmtId="14" fontId="4" fillId="4" borderId="12">
      <alignment horizontal="center" vertical="center" wrapText="1"/>
    </xf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29" fillId="0" borderId="0"/>
    <xf numFmtId="0" fontId="26" fillId="0" borderId="0"/>
    <xf numFmtId="175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3" fillId="0" borderId="0" applyFill="0" applyBorder="0" applyProtection="0">
      <alignment horizontal="left" vertical="top"/>
    </xf>
    <xf numFmtId="0" fontId="1" fillId="0" borderId="0"/>
  </cellStyleXfs>
  <cellXfs count="156">
    <xf numFmtId="0" fontId="0" fillId="0" borderId="0" xfId="0"/>
    <xf numFmtId="17" fontId="0" fillId="0" borderId="1" xfId="0" applyNumberFormat="1" applyBorder="1"/>
    <xf numFmtId="0" fontId="2" fillId="0" borderId="1" xfId="0" applyFont="1" applyBorder="1"/>
    <xf numFmtId="43" fontId="0" fillId="0" borderId="1" xfId="0" applyNumberFormat="1" applyBorder="1"/>
    <xf numFmtId="0" fontId="0" fillId="0" borderId="1" xfId="0" applyBorder="1"/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/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Border="1"/>
    <xf numFmtId="165" fontId="7" fillId="0" borderId="0" xfId="0" applyNumberFormat="1" applyFont="1"/>
    <xf numFmtId="165" fontId="7" fillId="0" borderId="0" xfId="3" applyNumberFormat="1" applyFont="1"/>
    <xf numFmtId="1" fontId="7" fillId="0" borderId="0" xfId="0" applyNumberFormat="1" applyFont="1"/>
    <xf numFmtId="0" fontId="2" fillId="0" borderId="0" xfId="0" applyFont="1" applyAlignment="1">
      <alignment horizontal="right"/>
    </xf>
    <xf numFmtId="43" fontId="5" fillId="0" borderId="0" xfId="2" applyNumberFormat="1" applyFont="1" applyFill="1"/>
    <xf numFmtId="0" fontId="5" fillId="0" borderId="0" xfId="2" applyNumberFormat="1" applyFont="1" applyFill="1"/>
    <xf numFmtId="43" fontId="8" fillId="0" borderId="1" xfId="5" applyNumberFormat="1" applyFont="1" applyFill="1" applyBorder="1"/>
    <xf numFmtId="164" fontId="8" fillId="0" borderId="1" xfId="5" applyFont="1" applyFill="1" applyBorder="1"/>
    <xf numFmtId="0" fontId="13" fillId="0" borderId="0" xfId="2" applyNumberFormat="1" applyFont="1" applyFill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/>
    <xf numFmtId="0" fontId="10" fillId="0" borderId="1" xfId="0" applyFont="1" applyBorder="1"/>
    <xf numFmtId="0" fontId="14" fillId="0" borderId="0" xfId="0" applyFont="1"/>
    <xf numFmtId="43" fontId="5" fillId="0" borderId="1" xfId="1" applyFont="1" applyBorder="1"/>
    <xf numFmtId="168" fontId="5" fillId="0" borderId="1" xfId="0" applyNumberFormat="1" applyFont="1" applyBorder="1"/>
    <xf numFmtId="0" fontId="4" fillId="0" borderId="1" xfId="0" applyFont="1" applyBorder="1"/>
    <xf numFmtId="168" fontId="4" fillId="0" borderId="1" xfId="0" applyNumberFormat="1" applyFont="1" applyFill="1" applyBorder="1"/>
    <xf numFmtId="0" fontId="6" fillId="0" borderId="0" xfId="0" applyFont="1"/>
    <xf numFmtId="1" fontId="6" fillId="0" borderId="0" xfId="0" applyNumberFormat="1" applyFont="1"/>
    <xf numFmtId="43" fontId="6" fillId="0" borderId="0" xfId="1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3" fontId="7" fillId="0" borderId="0" xfId="1" applyFont="1"/>
    <xf numFmtId="43" fontId="7" fillId="0" borderId="0" xfId="0" applyNumberFormat="1" applyFont="1"/>
    <xf numFmtId="43" fontId="6" fillId="0" borderId="0" xfId="0" applyNumberFormat="1" applyFont="1"/>
    <xf numFmtId="43" fontId="10" fillId="0" borderId="1" xfId="1" applyFont="1" applyBorder="1"/>
    <xf numFmtId="43" fontId="0" fillId="0" borderId="1" xfId="1" applyFont="1" applyFill="1" applyBorder="1"/>
    <xf numFmtId="168" fontId="0" fillId="0" borderId="1" xfId="0" applyNumberFormat="1" applyFont="1" applyFill="1" applyBorder="1"/>
    <xf numFmtId="43" fontId="1" fillId="0" borderId="1" xfId="1" applyBorder="1"/>
    <xf numFmtId="43" fontId="15" fillId="0" borderId="1" xfId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/>
    <xf numFmtId="43" fontId="0" fillId="0" borderId="1" xfId="1" applyNumberFormat="1" applyFont="1" applyFill="1" applyBorder="1" applyAlignment="1"/>
    <xf numFmtId="2" fontId="10" fillId="0" borderId="1" xfId="0" applyNumberFormat="1" applyFont="1" applyBorder="1"/>
    <xf numFmtId="0" fontId="9" fillId="0" borderId="1" xfId="7" applyFont="1" applyFill="1" applyBorder="1" applyAlignment="1">
      <alignment horizontal="center" wrapText="1"/>
    </xf>
    <xf numFmtId="0" fontId="11" fillId="0" borderId="1" xfId="7" applyFont="1" applyFill="1" applyBorder="1" applyAlignment="1">
      <alignment horizontal="center"/>
    </xf>
    <xf numFmtId="17" fontId="4" fillId="0" borderId="1" xfId="7" applyNumberFormat="1" applyFont="1" applyFill="1" applyBorder="1" applyAlignment="1">
      <alignment horizontal="center"/>
    </xf>
    <xf numFmtId="0" fontId="8" fillId="0" borderId="1" xfId="7" applyFont="1" applyFill="1" applyBorder="1"/>
    <xf numFmtId="0" fontId="8" fillId="0" borderId="1" xfId="7" applyFont="1" applyFill="1" applyBorder="1" applyAlignment="1">
      <alignment horizontal="center" vertical="center"/>
    </xf>
    <xf numFmtId="0" fontId="9" fillId="0" borderId="1" xfId="7" applyFont="1" applyFill="1" applyBorder="1" applyAlignment="1">
      <alignment horizontal="center"/>
    </xf>
    <xf numFmtId="164" fontId="9" fillId="0" borderId="1" xfId="8" applyNumberFormat="1" applyFont="1" applyFill="1" applyBorder="1"/>
    <xf numFmtId="0" fontId="12" fillId="0" borderId="1" xfId="7" applyFont="1" applyFill="1" applyBorder="1"/>
    <xf numFmtId="164" fontId="5" fillId="0" borderId="1" xfId="8" applyNumberFormat="1" applyFont="1" applyFill="1" applyBorder="1"/>
    <xf numFmtId="164" fontId="5" fillId="0" borderId="1" xfId="5" applyFont="1" applyFill="1" applyBorder="1"/>
    <xf numFmtId="164" fontId="8" fillId="0" borderId="1" xfId="7" applyNumberFormat="1" applyFont="1" applyFill="1" applyBorder="1"/>
    <xf numFmtId="0" fontId="9" fillId="0" borderId="1" xfId="7" applyFont="1" applyFill="1" applyBorder="1" applyAlignment="1">
      <alignment horizontal="right"/>
    </xf>
    <xf numFmtId="164" fontId="9" fillId="0" borderId="1" xfId="7" applyNumberFormat="1" applyFont="1" applyFill="1" applyBorder="1"/>
    <xf numFmtId="0" fontId="8" fillId="0" borderId="1" xfId="7" applyFont="1" applyFill="1" applyBorder="1" applyAlignment="1">
      <alignment horizontal="right"/>
    </xf>
    <xf numFmtId="164" fontId="8" fillId="0" borderId="1" xfId="8" applyNumberFormat="1" applyFont="1" applyFill="1" applyBorder="1"/>
    <xf numFmtId="0" fontId="8" fillId="0" borderId="1" xfId="7" applyFont="1" applyFill="1" applyBorder="1" applyAlignment="1">
      <alignment vertical="top" wrapText="1"/>
    </xf>
    <xf numFmtId="164" fontId="5" fillId="0" borderId="1" xfId="8" applyNumberFormat="1" applyFont="1" applyFill="1" applyBorder="1" applyAlignment="1">
      <alignment horizontal="right" vertical="center" wrapText="1"/>
    </xf>
    <xf numFmtId="2" fontId="8" fillId="0" borderId="1" xfId="7" applyNumberFormat="1" applyFont="1" applyFill="1" applyBorder="1" applyAlignment="1">
      <alignment horizontal="right"/>
    </xf>
    <xf numFmtId="0" fontId="8" fillId="0" borderId="1" xfId="7" applyFont="1" applyFill="1" applyBorder="1" applyAlignment="1">
      <alignment wrapText="1"/>
    </xf>
    <xf numFmtId="164" fontId="5" fillId="0" borderId="1" xfId="8" applyNumberFormat="1" applyFont="1" applyFill="1" applyBorder="1" applyAlignment="1">
      <alignment horizontal="right" wrapText="1"/>
    </xf>
    <xf numFmtId="2" fontId="8" fillId="0" borderId="1" xfId="8" applyNumberFormat="1" applyFont="1" applyFill="1" applyBorder="1"/>
    <xf numFmtId="2" fontId="8" fillId="0" borderId="1" xfId="7" applyNumberFormat="1" applyFont="1" applyFill="1" applyBorder="1"/>
    <xf numFmtId="2" fontId="9" fillId="0" borderId="1" xfId="7" applyNumberFormat="1" applyFont="1" applyFill="1" applyBorder="1"/>
    <xf numFmtId="0" fontId="9" fillId="0" borderId="1" xfId="7" applyFont="1" applyFill="1" applyBorder="1"/>
    <xf numFmtId="164" fontId="5" fillId="0" borderId="1" xfId="8" applyNumberFormat="1" applyFont="1" applyFill="1" applyBorder="1" applyAlignment="1">
      <alignment vertical="center" wrapText="1"/>
    </xf>
    <xf numFmtId="164" fontId="4" fillId="0" borderId="1" xfId="8" applyNumberFormat="1" applyFont="1" applyFill="1" applyBorder="1" applyAlignment="1">
      <alignment vertical="center" wrapText="1"/>
    </xf>
    <xf numFmtId="0" fontId="9" fillId="0" borderId="1" xfId="7" applyFont="1" applyFill="1" applyBorder="1" applyAlignment="1">
      <alignment horizontal="center" vertical="center"/>
    </xf>
    <xf numFmtId="0" fontId="8" fillId="0" borderId="0" xfId="7" applyFont="1" applyFill="1"/>
    <xf numFmtId="164" fontId="4" fillId="0" borderId="0" xfId="8" applyNumberFormat="1" applyFont="1" applyFill="1" applyBorder="1" applyAlignment="1">
      <alignment vertical="center" wrapText="1"/>
    </xf>
    <xf numFmtId="165" fontId="6" fillId="0" borderId="0" xfId="3" applyNumberFormat="1" applyFont="1"/>
    <xf numFmtId="14" fontId="10" fillId="0" borderId="1" xfId="0" applyNumberFormat="1" applyFont="1" applyFill="1" applyBorder="1"/>
    <xf numFmtId="0" fontId="15" fillId="0" borderId="5" xfId="0" applyFont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center"/>
    </xf>
    <xf numFmtId="43" fontId="8" fillId="0" borderId="1" xfId="26" applyNumberFormat="1" applyFont="1" applyFill="1" applyBorder="1"/>
    <xf numFmtId="43" fontId="22" fillId="0" borderId="1" xfId="5" applyNumberFormat="1" applyFont="1" applyFill="1" applyBorder="1"/>
    <xf numFmtId="43" fontId="22" fillId="0" borderId="1" xfId="26" applyNumberFormat="1" applyFont="1" applyFill="1" applyBorder="1"/>
    <xf numFmtId="164" fontId="5" fillId="0" borderId="1" xfId="5" applyFont="1" applyFill="1" applyBorder="1" applyAlignment="1">
      <alignment vertical="center" wrapText="1"/>
    </xf>
    <xf numFmtId="166" fontId="5" fillId="0" borderId="1" xfId="27" applyFont="1" applyFill="1" applyBorder="1" applyAlignment="1">
      <alignment vertical="center" wrapText="1"/>
    </xf>
    <xf numFmtId="164" fontId="22" fillId="0" borderId="1" xfId="5" applyFont="1" applyFill="1" applyBorder="1"/>
    <xf numFmtId="166" fontId="5" fillId="0" borderId="1" xfId="27" applyFont="1" applyFill="1" applyBorder="1"/>
    <xf numFmtId="164" fontId="5" fillId="0" borderId="1" xfId="5" applyFont="1" applyFill="1" applyBorder="1" applyAlignment="1">
      <alignment horizontal="right" wrapText="1"/>
    </xf>
    <xf numFmtId="174" fontId="23" fillId="0" borderId="10" xfId="2" applyNumberFormat="1" applyFont="1" applyFill="1" applyBorder="1" applyAlignment="1" applyProtection="1">
      <alignment horizontal="right" vertical="center" wrapText="1"/>
    </xf>
    <xf numFmtId="43" fontId="23" fillId="0" borderId="10" xfId="5" applyNumberFormat="1" applyFont="1" applyFill="1" applyBorder="1" applyAlignment="1" applyProtection="1">
      <alignment horizontal="right" wrapText="1"/>
    </xf>
    <xf numFmtId="43" fontId="23" fillId="0" borderId="11" xfId="5" applyNumberFormat="1" applyFont="1" applyFill="1" applyBorder="1" applyAlignment="1" applyProtection="1">
      <alignment horizontal="right" vertical="center" wrapText="1"/>
    </xf>
    <xf numFmtId="43" fontId="23" fillId="0" borderId="10" xfId="5" applyNumberFormat="1" applyFont="1" applyFill="1" applyBorder="1" applyAlignment="1" applyProtection="1">
      <alignment horizontal="right" vertical="center" wrapText="1"/>
    </xf>
    <xf numFmtId="164" fontId="8" fillId="0" borderId="1" xfId="26" applyFont="1" applyFill="1" applyBorder="1"/>
    <xf numFmtId="43" fontId="23" fillId="0" borderId="11" xfId="5" applyNumberFormat="1" applyFont="1" applyFill="1" applyBorder="1" applyAlignment="1" applyProtection="1">
      <alignment horizontal="right" wrapText="1"/>
    </xf>
    <xf numFmtId="164" fontId="5" fillId="0" borderId="1" xfId="26" applyFont="1" applyFill="1" applyBorder="1"/>
    <xf numFmtId="0" fontId="11" fillId="0" borderId="1" xfId="7" applyFont="1" applyFill="1" applyBorder="1"/>
    <xf numFmtId="0" fontId="9" fillId="0" borderId="0" xfId="7" applyFont="1" applyFill="1"/>
    <xf numFmtId="0" fontId="4" fillId="0" borderId="0" xfId="2" applyNumberFormat="1" applyFont="1" applyFill="1"/>
    <xf numFmtId="0" fontId="5" fillId="0" borderId="1" xfId="17" applyNumberFormat="1" applyFont="1" applyFill="1" applyBorder="1"/>
    <xf numFmtId="164" fontId="5" fillId="0" borderId="0" xfId="2" applyNumberFormat="1" applyFont="1" applyFill="1"/>
    <xf numFmtId="43" fontId="8" fillId="0" borderId="1" xfId="38" applyNumberFormat="1" applyFont="1" applyFill="1" applyBorder="1"/>
    <xf numFmtId="43" fontId="5" fillId="0" borderId="1" xfId="41" applyFont="1" applyFill="1" applyBorder="1" applyAlignment="1">
      <alignment horizontal="right" vertical="center" wrapText="1"/>
    </xf>
    <xf numFmtId="43" fontId="8" fillId="0" borderId="1" xfId="41" applyFont="1" applyFill="1" applyBorder="1" applyAlignment="1">
      <alignment horizontal="right"/>
    </xf>
    <xf numFmtId="43" fontId="8" fillId="0" borderId="1" xfId="26" applyNumberFormat="1" applyFont="1" applyFill="1" applyBorder="1" applyAlignment="1">
      <alignment horizontal="right"/>
    </xf>
    <xf numFmtId="166" fontId="5" fillId="0" borderId="0" xfId="27" applyFont="1" applyFill="1"/>
    <xf numFmtId="176" fontId="5" fillId="0" borderId="1" xfId="8" applyNumberFormat="1" applyFont="1" applyFill="1" applyBorder="1" applyAlignment="1">
      <alignment vertical="center" wrapText="1"/>
    </xf>
    <xf numFmtId="0" fontId="34" fillId="0" borderId="1" xfId="7" applyFont="1" applyFill="1" applyBorder="1" applyAlignment="1">
      <alignment vertical="top" wrapText="1"/>
    </xf>
    <xf numFmtId="164" fontId="9" fillId="0" borderId="1" xfId="7" applyNumberFormat="1" applyFont="1" applyFill="1" applyBorder="1" applyAlignment="1">
      <alignment horizontal="center"/>
    </xf>
    <xf numFmtId="43" fontId="5" fillId="0" borderId="1" xfId="26" applyNumberFormat="1" applyFont="1" applyFill="1" applyBorder="1" applyAlignment="1">
      <alignment vertical="center" wrapText="1"/>
    </xf>
    <xf numFmtId="176" fontId="8" fillId="0" borderId="0" xfId="7" applyNumberFormat="1" applyFont="1" applyFill="1" applyBorder="1"/>
    <xf numFmtId="164" fontId="9" fillId="0" borderId="1" xfId="7" applyNumberFormat="1" applyFont="1" applyFill="1" applyBorder="1" applyAlignment="1"/>
    <xf numFmtId="164" fontId="5" fillId="0" borderId="0" xfId="38" applyFont="1" applyFill="1"/>
    <xf numFmtId="0" fontId="0" fillId="0" borderId="0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43" fontId="15" fillId="0" borderId="0" xfId="1" applyFont="1" applyFill="1" applyBorder="1" applyAlignment="1">
      <alignment horizontal="right" vertical="center" wrapText="1"/>
    </xf>
    <xf numFmtId="10" fontId="15" fillId="0" borderId="0" xfId="0" applyNumberFormat="1" applyFont="1" applyFill="1" applyBorder="1" applyAlignment="1">
      <alignment horizontal="center" vertical="center" wrapText="1"/>
    </xf>
    <xf numFmtId="14" fontId="0" fillId="0" borderId="0" xfId="0" applyNumberFormat="1" applyBorder="1" applyAlignment="1">
      <alignment vertical="center"/>
    </xf>
    <xf numFmtId="177" fontId="5" fillId="0" borderId="1" xfId="0" applyNumberFormat="1" applyFont="1" applyFill="1" applyBorder="1" applyAlignment="1">
      <alignment wrapText="1"/>
    </xf>
    <xf numFmtId="10" fontId="15" fillId="0" borderId="5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4" fontId="10" fillId="0" borderId="8" xfId="0" applyNumberFormat="1" applyFont="1" applyFill="1" applyBorder="1"/>
    <xf numFmtId="14" fontId="15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4" xfId="0" applyFont="1" applyFill="1" applyBorder="1"/>
    <xf numFmtId="4" fontId="0" fillId="0" borderId="4" xfId="0" applyNumberFormat="1" applyFont="1" applyFill="1" applyBorder="1"/>
    <xf numFmtId="43" fontId="5" fillId="0" borderId="1" xfId="1" applyNumberFormat="1" applyFont="1" applyFill="1" applyBorder="1" applyAlignment="1"/>
    <xf numFmtId="43" fontId="0" fillId="0" borderId="1" xfId="1" applyFont="1" applyBorder="1"/>
    <xf numFmtId="43" fontId="0" fillId="0" borderId="1" xfId="1" applyFont="1" applyFill="1" applyBorder="1" applyAlignment="1"/>
    <xf numFmtId="43" fontId="4" fillId="0" borderId="1" xfId="1" applyFont="1" applyFill="1" applyBorder="1"/>
    <xf numFmtId="178" fontId="0" fillId="0" borderId="0" xfId="0" applyNumberFormat="1"/>
    <xf numFmtId="2" fontId="8" fillId="0" borderId="1" xfId="0" applyNumberFormat="1" applyFont="1" applyFill="1" applyBorder="1" applyAlignment="1">
      <alignment horizontal="center"/>
    </xf>
    <xf numFmtId="178" fontId="0" fillId="0" borderId="0" xfId="0" applyNumberFormat="1" applyFill="1"/>
    <xf numFmtId="179" fontId="0" fillId="0" borderId="0" xfId="0" applyNumberFormat="1" applyBorder="1"/>
    <xf numFmtId="43" fontId="0" fillId="0" borderId="0" xfId="1" applyFont="1" applyBorder="1"/>
    <xf numFmtId="0" fontId="6" fillId="0" borderId="2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left" wrapText="1"/>
    </xf>
    <xf numFmtId="9" fontId="7" fillId="0" borderId="6" xfId="0" applyNumberFormat="1" applyFont="1" applyBorder="1" applyAlignment="1">
      <alignment horizontal="left" wrapText="1"/>
    </xf>
    <xf numFmtId="9" fontId="7" fillId="0" borderId="3" xfId="0" applyNumberFormat="1" applyFont="1" applyBorder="1" applyAlignment="1">
      <alignment horizontal="left" wrapText="1"/>
    </xf>
    <xf numFmtId="0" fontId="11" fillId="0" borderId="0" xfId="7" applyFont="1" applyFill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</cellXfs>
  <cellStyles count="113">
    <cellStyle name="Comma" xfId="1" builtinId="3"/>
    <cellStyle name="Comma 10" xfId="28"/>
    <cellStyle name="Comma 14 2" xfId="29"/>
    <cellStyle name="Comma 14 2 2" xfId="30"/>
    <cellStyle name="Comma 2" xfId="3"/>
    <cellStyle name="Comma 2 2" xfId="27"/>
    <cellStyle name="Comma 2 2 2" xfId="31"/>
    <cellStyle name="Comma 2 2 3" xfId="32"/>
    <cellStyle name="Comma 2 2 4" xfId="33"/>
    <cellStyle name="Comma 2 2 4 2" xfId="34"/>
    <cellStyle name="Comma 2 2 5" xfId="35"/>
    <cellStyle name="Comma 2 3" xfId="36"/>
    <cellStyle name="Comma 2 4" xfId="37"/>
    <cellStyle name="Comma 2 5" xfId="38"/>
    <cellStyle name="Comma 2 7" xfId="39"/>
    <cellStyle name="Comma 3" xfId="4"/>
    <cellStyle name="Comma 3 2" xfId="25"/>
    <cellStyle name="Comma 4" xfId="5"/>
    <cellStyle name="Comma 4 2" xfId="26"/>
    <cellStyle name="Comma 5" xfId="9"/>
    <cellStyle name="Comma 5 2" xfId="40"/>
    <cellStyle name="Comma 5 3" xfId="41"/>
    <cellStyle name="Comma 5 4" xfId="42"/>
    <cellStyle name="Comma 6" xfId="10"/>
    <cellStyle name="Comma 6 2" xfId="43"/>
    <cellStyle name="Comma 7" xfId="44"/>
    <cellStyle name="Comma 7 2" xfId="45"/>
    <cellStyle name="Comma 7 3" xfId="46"/>
    <cellStyle name="Comma 7 3 2" xfId="47"/>
    <cellStyle name="Comma 8" xfId="48"/>
    <cellStyle name="Comma 9" xfId="49"/>
    <cellStyle name="Comma_OERC CASH FLOW-(12-13) 2" xfId="8"/>
    <cellStyle name="Excel Built-in Comma" xfId="11"/>
    <cellStyle name="Excel Built-in Excel Built-in Normal 2" xfId="12"/>
    <cellStyle name="Excel Built-in Normal" xfId="50"/>
    <cellStyle name="Excel Built-in Normal 1" xfId="13"/>
    <cellStyle name="Grey" xfId="14"/>
    <cellStyle name="Heading" xfId="51"/>
    <cellStyle name="Input [yellow]" xfId="15"/>
    <cellStyle name="Normal" xfId="0" builtinId="0"/>
    <cellStyle name="Normal - Style1" xfId="16"/>
    <cellStyle name="Normal 10" xfId="52"/>
    <cellStyle name="Normal 11" xfId="53"/>
    <cellStyle name="Normal 12" xfId="54"/>
    <cellStyle name="Normal 13" xfId="55"/>
    <cellStyle name="Normal 14" xfId="56"/>
    <cellStyle name="Normal 15" xfId="57"/>
    <cellStyle name="Normal 16" xfId="58"/>
    <cellStyle name="Normal 17" xfId="59"/>
    <cellStyle name="Normal 18" xfId="60"/>
    <cellStyle name="Normal 19" xfId="61"/>
    <cellStyle name="Normal 2" xfId="2"/>
    <cellStyle name="Normal 2 13" xfId="62"/>
    <cellStyle name="Normal 2 13 2" xfId="63"/>
    <cellStyle name="Normal 2 13 2 2" xfId="64"/>
    <cellStyle name="Normal 2 2" xfId="17"/>
    <cellStyle name="Normal 2 2 2" xfId="65"/>
    <cellStyle name="Normal 2 3" xfId="66"/>
    <cellStyle name="Normal 2 3 3 2" xfId="67"/>
    <cellStyle name="Normal 2 3 3 2 2" xfId="68"/>
    <cellStyle name="Normal 2 4" xfId="69"/>
    <cellStyle name="Normal 20" xfId="70"/>
    <cellStyle name="Normal 21" xfId="71"/>
    <cellStyle name="Normal 22" xfId="72"/>
    <cellStyle name="Normal 23" xfId="73"/>
    <cellStyle name="Normal 24" xfId="74"/>
    <cellStyle name="Normal 25" xfId="75"/>
    <cellStyle name="Normal 26" xfId="76"/>
    <cellStyle name="Normal 27" xfId="77"/>
    <cellStyle name="Normal 28" xfId="78"/>
    <cellStyle name="Normal 29" xfId="79"/>
    <cellStyle name="Normal 3" xfId="18"/>
    <cellStyle name="Normal 3 2" xfId="19"/>
    <cellStyle name="Normal 30" xfId="80"/>
    <cellStyle name="Normal 31" xfId="81"/>
    <cellStyle name="Normal 32" xfId="82"/>
    <cellStyle name="Normal 33" xfId="83"/>
    <cellStyle name="Normal 34" xfId="84"/>
    <cellStyle name="Normal 35" xfId="85"/>
    <cellStyle name="Normal 36" xfId="86"/>
    <cellStyle name="Normal 37" xfId="87"/>
    <cellStyle name="Normal 38" xfId="88"/>
    <cellStyle name="Normal 39" xfId="89"/>
    <cellStyle name="Normal 4" xfId="20"/>
    <cellStyle name="Normal 4 2" xfId="90"/>
    <cellStyle name="Normal 4 3" xfId="91"/>
    <cellStyle name="Normal 4 3 2" xfId="92"/>
    <cellStyle name="Normal 4 3 2 2" xfId="93"/>
    <cellStyle name="Normal 4 3 2 2 2" xfId="94"/>
    <cellStyle name="Normal 4 3 2 2 3" xfId="95"/>
    <cellStyle name="Normal 4 3 2 2 3 2" xfId="96"/>
    <cellStyle name="Normal 4 4" xfId="97"/>
    <cellStyle name="Normal 4 5" xfId="98"/>
    <cellStyle name="Normal 4 6" xfId="99"/>
    <cellStyle name="Normal 40" xfId="100"/>
    <cellStyle name="Normal 41" xfId="112"/>
    <cellStyle name="Normal 5" xfId="21"/>
    <cellStyle name="Normal 5 2" xfId="101"/>
    <cellStyle name="Normal 5 2 2" xfId="102"/>
    <cellStyle name="Normal 5 2 2 2" xfId="103"/>
    <cellStyle name="Normal 6" xfId="104"/>
    <cellStyle name="Normal 6 2" xfId="105"/>
    <cellStyle name="Normal 7" xfId="106"/>
    <cellStyle name="Normal 8" xfId="107"/>
    <cellStyle name="Normal 9" xfId="108"/>
    <cellStyle name="Normal_OERC CASH FLOW-(12-13) 2" xfId="7"/>
    <cellStyle name="Percent (0)" xfId="109"/>
    <cellStyle name="Percent [2]" xfId="22"/>
    <cellStyle name="Percent 2" xfId="6"/>
    <cellStyle name="Percent 3" xfId="23"/>
    <cellStyle name="Percent 4" xfId="110"/>
    <cellStyle name="Result 1" xfId="24"/>
    <cellStyle name="Tickmark" xfId="1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ERC\ARR%202021-22\30.11.2020%20Final%20TRF-1%20to%2020%20ARR(2021-22)ver-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6"/>
      <sheetName val="F-7"/>
      <sheetName val="F-8(CF)"/>
      <sheetName val="F-9"/>
      <sheetName val="F-10"/>
      <sheetName val="WF-10"/>
      <sheetName val="F-11"/>
      <sheetName val="F-12"/>
      <sheetName val="F-13(19-20)"/>
      <sheetName val="F-13(20-21)"/>
      <sheetName val="F-13(21-22)"/>
      <sheetName val="F-14(Asset-U)"/>
      <sheetName val="F-15(s app)"/>
      <sheetName val="F-16(CL)"/>
      <sheetName val="F-17(DEP)"/>
      <sheetName val="F-18(grant)"/>
      <sheetName val="F-19(BS)"/>
      <sheetName val="F-20(PL)"/>
      <sheetName val="Dep Old"/>
      <sheetName val="Intt on WC"/>
      <sheetName val="Terminal benefit"/>
      <sheetName val="MU handle"/>
      <sheetName val="Dep CERC"/>
      <sheetName val="Employees"/>
      <sheetName val="Sheet2"/>
      <sheetName val="ROE"/>
      <sheetName val="Misc Income"/>
      <sheetName val="WPI"/>
      <sheetName val="Cash flow Nov-20"/>
      <sheetName val="Sheet1"/>
    </sheetNames>
    <sheetDataSet>
      <sheetData sheetId="0" refreshError="1"/>
      <sheetData sheetId="1" refreshError="1"/>
      <sheetData sheetId="2">
        <row r="11">
          <cell r="C11">
            <v>0</v>
          </cell>
        </row>
        <row r="12">
          <cell r="C12">
            <v>0</v>
          </cell>
        </row>
        <row r="14">
          <cell r="C14">
            <v>300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D33">
            <v>205.4452</v>
          </cell>
        </row>
        <row r="122">
          <cell r="D122">
            <v>241.69583999999998</v>
          </cell>
        </row>
      </sheetData>
      <sheetData sheetId="10" refreshError="1"/>
      <sheetData sheetId="11">
        <row r="22">
          <cell r="G22">
            <v>126.16279999999999</v>
          </cell>
        </row>
      </sheetData>
      <sheetData sheetId="12">
        <row r="59">
          <cell r="G59">
            <v>33.337699999999998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5">
          <cell r="E5">
            <v>164.25</v>
          </cell>
        </row>
        <row r="6">
          <cell r="E6">
            <v>195.875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Normal="100" workbookViewId="0">
      <selection activeCell="P12" sqref="P12"/>
    </sheetView>
  </sheetViews>
  <sheetFormatPr defaultRowHeight="12.75"/>
  <cols>
    <col min="1" max="1" width="12.5703125" style="8" customWidth="1"/>
    <col min="2" max="2" width="9" style="8" bestFit="1" customWidth="1"/>
    <col min="3" max="3" width="8" style="8" bestFit="1" customWidth="1"/>
    <col min="4" max="4" width="9.5703125" style="8" customWidth="1"/>
    <col min="5" max="5" width="9" style="8" bestFit="1" customWidth="1"/>
    <col min="6" max="6" width="8.140625" style="8" customWidth="1"/>
    <col min="7" max="7" width="9.42578125" style="8" customWidth="1"/>
    <col min="8" max="8" width="16" style="8" bestFit="1" customWidth="1"/>
    <col min="9" max="9" width="8" style="8" customWidth="1"/>
    <col min="10" max="10" width="14.7109375" style="8" customWidth="1"/>
    <col min="11" max="11" width="9.28515625" style="8" customWidth="1"/>
    <col min="12" max="12" width="11.42578125" style="8" customWidth="1"/>
    <col min="13" max="13" width="10.28515625" style="8" customWidth="1"/>
    <col min="14" max="16384" width="9.140625" style="8"/>
  </cols>
  <sheetData>
    <row r="1" spans="1:13" ht="15">
      <c r="K1" s="7" t="s">
        <v>139</v>
      </c>
      <c r="M1" s="6"/>
    </row>
    <row r="2" spans="1:13">
      <c r="A2" s="140" t="s">
        <v>73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>
      <c r="A3" s="9"/>
      <c r="B3" s="141" t="s">
        <v>3</v>
      </c>
      <c r="C3" s="141"/>
      <c r="D3" s="141"/>
      <c r="E3" s="141"/>
      <c r="F3" s="141"/>
      <c r="G3" s="141" t="s">
        <v>4</v>
      </c>
      <c r="H3" s="141"/>
      <c r="I3" s="141"/>
      <c r="J3" s="141"/>
      <c r="K3" s="9"/>
      <c r="L3" s="9"/>
      <c r="M3" s="9"/>
    </row>
    <row r="4" spans="1:13" ht="165.75">
      <c r="A4" s="10"/>
      <c r="B4" s="11" t="s">
        <v>5</v>
      </c>
      <c r="C4" s="11" t="s">
        <v>2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2" t="s">
        <v>13</v>
      </c>
      <c r="L4" s="11" t="s">
        <v>14</v>
      </c>
      <c r="M4" s="13" t="s">
        <v>15</v>
      </c>
    </row>
    <row r="5" spans="1:13" ht="51">
      <c r="A5" s="11" t="s">
        <v>16</v>
      </c>
      <c r="B5" s="9">
        <v>20015936</v>
      </c>
      <c r="C5" s="9">
        <v>4172550</v>
      </c>
      <c r="D5" s="9">
        <f>ROUND(24188486*1.13,0)</f>
        <v>27332989</v>
      </c>
      <c r="E5" s="14">
        <f xml:space="preserve"> SUM(B5:D5)</f>
        <v>51521475</v>
      </c>
      <c r="F5" s="14">
        <f>(SUM(B5:C5))*0.05</f>
        <v>1209424.3</v>
      </c>
      <c r="G5" s="14">
        <f>(SUM(B5:C5)*2.57)</f>
        <v>62164409.019999996</v>
      </c>
      <c r="H5" s="14">
        <f>SUM(G5-E5)</f>
        <v>10642934.019999996</v>
      </c>
      <c r="I5" s="14">
        <f>G5*0.05</f>
        <v>3108220.4509999999</v>
      </c>
      <c r="J5" s="14">
        <f>I5-F5</f>
        <v>1898796.1509999998</v>
      </c>
      <c r="K5" s="14">
        <f>H5+J5</f>
        <v>12541730.170999996</v>
      </c>
      <c r="L5" s="14">
        <f>K5*24</f>
        <v>301001524.10399991</v>
      </c>
      <c r="M5" s="9">
        <f>K5*12</f>
        <v>150500762.05199996</v>
      </c>
    </row>
    <row r="6" spans="1:13" ht="38.25">
      <c r="A6" s="11" t="s">
        <v>17</v>
      </c>
      <c r="B6" s="9">
        <v>21740432</v>
      </c>
      <c r="C6" s="9">
        <v>6398700</v>
      </c>
      <c r="D6" s="9">
        <f>(B6+C6)*1.25</f>
        <v>35173915</v>
      </c>
      <c r="E6" s="14">
        <f>B6+C6+D6</f>
        <v>63313047</v>
      </c>
      <c r="F6" s="14">
        <f>(B6+C6)*0.05</f>
        <v>1406956.6</v>
      </c>
      <c r="G6" s="14">
        <f>(B6+C6)*2.57</f>
        <v>72317569.239999995</v>
      </c>
      <c r="H6" s="14">
        <f>G6-E6</f>
        <v>9004522.2399999946</v>
      </c>
      <c r="I6" s="14">
        <f>G6*0.05</f>
        <v>3615878.4619999998</v>
      </c>
      <c r="J6" s="14">
        <f>I6-F6</f>
        <v>2208921.8619999997</v>
      </c>
      <c r="K6" s="14">
        <f>J6+H6</f>
        <v>11213444.101999994</v>
      </c>
      <c r="L6" s="14">
        <f>K6*15</f>
        <v>168201661.52999991</v>
      </c>
      <c r="M6" s="9">
        <f t="shared" ref="M6:M7" si="0">K6*12</f>
        <v>134561329.22399992</v>
      </c>
    </row>
    <row r="7" spans="1:1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14"/>
      <c r="M7" s="9">
        <f t="shared" si="0"/>
        <v>0</v>
      </c>
    </row>
    <row r="8" spans="1:13">
      <c r="A8" s="9"/>
      <c r="B8" s="9"/>
      <c r="C8" s="9"/>
      <c r="D8" s="9"/>
      <c r="E8" s="9"/>
      <c r="F8" s="9"/>
      <c r="G8" s="9"/>
      <c r="H8" s="9"/>
      <c r="I8" s="9"/>
      <c r="J8" s="9"/>
      <c r="K8" s="9" t="s">
        <v>1</v>
      </c>
      <c r="L8" s="14">
        <f>L5+L6</f>
        <v>469203185.63399982</v>
      </c>
      <c r="M8" s="9">
        <f>M6+M5</f>
        <v>285062091.2759999</v>
      </c>
    </row>
    <row r="9" spans="1:1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34.5" customHeight="1">
      <c r="A10" s="9"/>
      <c r="B10" s="9"/>
      <c r="C10" s="9"/>
      <c r="D10" s="9"/>
      <c r="E10" s="142" t="s">
        <v>18</v>
      </c>
      <c r="F10" s="143"/>
      <c r="G10" s="143"/>
      <c r="H10" s="143"/>
      <c r="I10" s="143"/>
      <c r="J10" s="143"/>
      <c r="K10" s="144"/>
      <c r="L10" s="14">
        <f>L8*0.1</f>
        <v>46920318.563399985</v>
      </c>
      <c r="M10" s="9">
        <f>M8*0.1</f>
        <v>28506209.127599992</v>
      </c>
    </row>
    <row r="11" spans="1:13">
      <c r="A11" s="9"/>
      <c r="B11" s="9"/>
      <c r="C11" s="9"/>
      <c r="D11" s="9"/>
      <c r="E11" s="9"/>
      <c r="F11" s="9"/>
      <c r="G11" s="9"/>
      <c r="H11" s="9"/>
      <c r="I11" s="9"/>
      <c r="J11" s="9"/>
      <c r="K11" s="9" t="s">
        <v>19</v>
      </c>
      <c r="L11" s="14">
        <f>L8*1.1</f>
        <v>516123504.19739985</v>
      </c>
      <c r="M11" s="9">
        <f>M10+M8</f>
        <v>313568300.40359992</v>
      </c>
    </row>
    <row r="12" spans="1:13">
      <c r="L12" s="39">
        <f>L11/10^7</f>
        <v>51.612350419739982</v>
      </c>
      <c r="M12" s="39">
        <f>M11/10^7</f>
        <v>31.356830040359991</v>
      </c>
    </row>
    <row r="13" spans="1:13">
      <c r="B13" s="16"/>
    </row>
    <row r="14" spans="1:13">
      <c r="K14" s="37" t="s">
        <v>65</v>
      </c>
      <c r="L14" s="35">
        <f>L11+M11</f>
        <v>829691804.60099983</v>
      </c>
    </row>
    <row r="15" spans="1:13">
      <c r="B15" s="15"/>
      <c r="G15" s="17"/>
      <c r="H15" s="16"/>
      <c r="J15" s="8" t="s">
        <v>66</v>
      </c>
      <c r="K15" s="34" t="s">
        <v>20</v>
      </c>
      <c r="L15" s="36">
        <f>L14/10^7</f>
        <v>82.969180460099977</v>
      </c>
    </row>
    <row r="16" spans="1:13">
      <c r="K16" s="38" t="s">
        <v>67</v>
      </c>
      <c r="L16" s="40">
        <f>M12/12*2+0.02</f>
        <v>5.2461383400599981</v>
      </c>
    </row>
    <row r="17" spans="8:12">
      <c r="K17" s="37" t="s">
        <v>68</v>
      </c>
      <c r="L17" s="41">
        <f>L15+L16</f>
        <v>88.215318800159977</v>
      </c>
    </row>
    <row r="18" spans="8:12" ht="3.75" customHeight="1"/>
    <row r="19" spans="8:12" ht="11.25" customHeight="1">
      <c r="H19" s="17"/>
      <c r="I19" s="34"/>
      <c r="J19" s="17"/>
      <c r="K19" s="37" t="s">
        <v>81</v>
      </c>
      <c r="L19" s="8">
        <v>35.28</v>
      </c>
    </row>
    <row r="20" spans="8:12" ht="11.25" customHeight="1">
      <c r="I20" s="34"/>
      <c r="J20" s="17"/>
      <c r="K20" s="37" t="s">
        <v>131</v>
      </c>
      <c r="L20" s="8">
        <v>8.82</v>
      </c>
    </row>
    <row r="21" spans="8:12" ht="11.25" customHeight="1">
      <c r="H21" s="17"/>
      <c r="J21" s="80"/>
      <c r="K21" s="37" t="s">
        <v>132</v>
      </c>
      <c r="L21" s="41">
        <f>L17-L19-L20</f>
        <v>44.115318800159976</v>
      </c>
    </row>
  </sheetData>
  <mergeCells count="4">
    <mergeCell ref="A2:M2"/>
    <mergeCell ref="B3:F3"/>
    <mergeCell ref="G3:J3"/>
    <mergeCell ref="E10:K10"/>
  </mergeCells>
  <pageMargins left="0.39" right="0.1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18" sqref="E18"/>
    </sheetView>
  </sheetViews>
  <sheetFormatPr defaultColWidth="14.7109375" defaultRowHeight="12.75"/>
  <cols>
    <col min="1" max="1" width="6" style="20" customWidth="1"/>
    <col min="2" max="2" width="34.5703125" style="20" customWidth="1"/>
    <col min="3" max="15" width="11.42578125" style="20" customWidth="1"/>
    <col min="16" max="17" width="0" style="20" hidden="1" customWidth="1"/>
    <col min="18" max="256" width="14.7109375" style="20"/>
    <col min="257" max="257" width="6" style="20" customWidth="1"/>
    <col min="258" max="258" width="34.5703125" style="20" customWidth="1"/>
    <col min="259" max="271" width="11.42578125" style="20" customWidth="1"/>
    <col min="272" max="273" width="0" style="20" hidden="1" customWidth="1"/>
    <col min="274" max="512" width="14.7109375" style="20"/>
    <col min="513" max="513" width="6" style="20" customWidth="1"/>
    <col min="514" max="514" width="34.5703125" style="20" customWidth="1"/>
    <col min="515" max="527" width="11.42578125" style="20" customWidth="1"/>
    <col min="528" max="529" width="0" style="20" hidden="1" customWidth="1"/>
    <col min="530" max="768" width="14.7109375" style="20"/>
    <col min="769" max="769" width="6" style="20" customWidth="1"/>
    <col min="770" max="770" width="34.5703125" style="20" customWidth="1"/>
    <col min="771" max="783" width="11.42578125" style="20" customWidth="1"/>
    <col min="784" max="785" width="0" style="20" hidden="1" customWidth="1"/>
    <col min="786" max="1024" width="14.7109375" style="20"/>
    <col min="1025" max="1025" width="6" style="20" customWidth="1"/>
    <col min="1026" max="1026" width="34.5703125" style="20" customWidth="1"/>
    <col min="1027" max="1039" width="11.42578125" style="20" customWidth="1"/>
    <col min="1040" max="1041" width="0" style="20" hidden="1" customWidth="1"/>
    <col min="1042" max="1280" width="14.7109375" style="20"/>
    <col min="1281" max="1281" width="6" style="20" customWidth="1"/>
    <col min="1282" max="1282" width="34.5703125" style="20" customWidth="1"/>
    <col min="1283" max="1295" width="11.42578125" style="20" customWidth="1"/>
    <col min="1296" max="1297" width="0" style="20" hidden="1" customWidth="1"/>
    <col min="1298" max="1536" width="14.7109375" style="20"/>
    <col min="1537" max="1537" width="6" style="20" customWidth="1"/>
    <col min="1538" max="1538" width="34.5703125" style="20" customWidth="1"/>
    <col min="1539" max="1551" width="11.42578125" style="20" customWidth="1"/>
    <col min="1552" max="1553" width="0" style="20" hidden="1" customWidth="1"/>
    <col min="1554" max="1792" width="14.7109375" style="20"/>
    <col min="1793" max="1793" width="6" style="20" customWidth="1"/>
    <col min="1794" max="1794" width="34.5703125" style="20" customWidth="1"/>
    <col min="1795" max="1807" width="11.42578125" style="20" customWidth="1"/>
    <col min="1808" max="1809" width="0" style="20" hidden="1" customWidth="1"/>
    <col min="1810" max="2048" width="14.7109375" style="20"/>
    <col min="2049" max="2049" width="6" style="20" customWidth="1"/>
    <col min="2050" max="2050" width="34.5703125" style="20" customWidth="1"/>
    <col min="2051" max="2063" width="11.42578125" style="20" customWidth="1"/>
    <col min="2064" max="2065" width="0" style="20" hidden="1" customWidth="1"/>
    <col min="2066" max="2304" width="14.7109375" style="20"/>
    <col min="2305" max="2305" width="6" style="20" customWidth="1"/>
    <col min="2306" max="2306" width="34.5703125" style="20" customWidth="1"/>
    <col min="2307" max="2319" width="11.42578125" style="20" customWidth="1"/>
    <col min="2320" max="2321" width="0" style="20" hidden="1" customWidth="1"/>
    <col min="2322" max="2560" width="14.7109375" style="20"/>
    <col min="2561" max="2561" width="6" style="20" customWidth="1"/>
    <col min="2562" max="2562" width="34.5703125" style="20" customWidth="1"/>
    <col min="2563" max="2575" width="11.42578125" style="20" customWidth="1"/>
    <col min="2576" max="2577" width="0" style="20" hidden="1" customWidth="1"/>
    <col min="2578" max="2816" width="14.7109375" style="20"/>
    <col min="2817" max="2817" width="6" style="20" customWidth="1"/>
    <col min="2818" max="2818" width="34.5703125" style="20" customWidth="1"/>
    <col min="2819" max="2831" width="11.42578125" style="20" customWidth="1"/>
    <col min="2832" max="2833" width="0" style="20" hidden="1" customWidth="1"/>
    <col min="2834" max="3072" width="14.7109375" style="20"/>
    <col min="3073" max="3073" width="6" style="20" customWidth="1"/>
    <col min="3074" max="3074" width="34.5703125" style="20" customWidth="1"/>
    <col min="3075" max="3087" width="11.42578125" style="20" customWidth="1"/>
    <col min="3088" max="3089" width="0" style="20" hidden="1" customWidth="1"/>
    <col min="3090" max="3328" width="14.7109375" style="20"/>
    <col min="3329" max="3329" width="6" style="20" customWidth="1"/>
    <col min="3330" max="3330" width="34.5703125" style="20" customWidth="1"/>
    <col min="3331" max="3343" width="11.42578125" style="20" customWidth="1"/>
    <col min="3344" max="3345" width="0" style="20" hidden="1" customWidth="1"/>
    <col min="3346" max="3584" width="14.7109375" style="20"/>
    <col min="3585" max="3585" width="6" style="20" customWidth="1"/>
    <col min="3586" max="3586" width="34.5703125" style="20" customWidth="1"/>
    <col min="3587" max="3599" width="11.42578125" style="20" customWidth="1"/>
    <col min="3600" max="3601" width="0" style="20" hidden="1" customWidth="1"/>
    <col min="3602" max="3840" width="14.7109375" style="20"/>
    <col min="3841" max="3841" width="6" style="20" customWidth="1"/>
    <col min="3842" max="3842" width="34.5703125" style="20" customWidth="1"/>
    <col min="3843" max="3855" width="11.42578125" style="20" customWidth="1"/>
    <col min="3856" max="3857" width="0" style="20" hidden="1" customWidth="1"/>
    <col min="3858" max="4096" width="14.7109375" style="20"/>
    <col min="4097" max="4097" width="6" style="20" customWidth="1"/>
    <col min="4098" max="4098" width="34.5703125" style="20" customWidth="1"/>
    <col min="4099" max="4111" width="11.42578125" style="20" customWidth="1"/>
    <col min="4112" max="4113" width="0" style="20" hidden="1" customWidth="1"/>
    <col min="4114" max="4352" width="14.7109375" style="20"/>
    <col min="4353" max="4353" width="6" style="20" customWidth="1"/>
    <col min="4354" max="4354" width="34.5703125" style="20" customWidth="1"/>
    <col min="4355" max="4367" width="11.42578125" style="20" customWidth="1"/>
    <col min="4368" max="4369" width="0" style="20" hidden="1" customWidth="1"/>
    <col min="4370" max="4608" width="14.7109375" style="20"/>
    <col min="4609" max="4609" width="6" style="20" customWidth="1"/>
    <col min="4610" max="4610" width="34.5703125" style="20" customWidth="1"/>
    <col min="4611" max="4623" width="11.42578125" style="20" customWidth="1"/>
    <col min="4624" max="4625" width="0" style="20" hidden="1" customWidth="1"/>
    <col min="4626" max="4864" width="14.7109375" style="20"/>
    <col min="4865" max="4865" width="6" style="20" customWidth="1"/>
    <col min="4866" max="4866" width="34.5703125" style="20" customWidth="1"/>
    <col min="4867" max="4879" width="11.42578125" style="20" customWidth="1"/>
    <col min="4880" max="4881" width="0" style="20" hidden="1" customWidth="1"/>
    <col min="4882" max="5120" width="14.7109375" style="20"/>
    <col min="5121" max="5121" width="6" style="20" customWidth="1"/>
    <col min="5122" max="5122" width="34.5703125" style="20" customWidth="1"/>
    <col min="5123" max="5135" width="11.42578125" style="20" customWidth="1"/>
    <col min="5136" max="5137" width="0" style="20" hidden="1" customWidth="1"/>
    <col min="5138" max="5376" width="14.7109375" style="20"/>
    <col min="5377" max="5377" width="6" style="20" customWidth="1"/>
    <col min="5378" max="5378" width="34.5703125" style="20" customWidth="1"/>
    <col min="5379" max="5391" width="11.42578125" style="20" customWidth="1"/>
    <col min="5392" max="5393" width="0" style="20" hidden="1" customWidth="1"/>
    <col min="5394" max="5632" width="14.7109375" style="20"/>
    <col min="5633" max="5633" width="6" style="20" customWidth="1"/>
    <col min="5634" max="5634" width="34.5703125" style="20" customWidth="1"/>
    <col min="5635" max="5647" width="11.42578125" style="20" customWidth="1"/>
    <col min="5648" max="5649" width="0" style="20" hidden="1" customWidth="1"/>
    <col min="5650" max="5888" width="14.7109375" style="20"/>
    <col min="5889" max="5889" width="6" style="20" customWidth="1"/>
    <col min="5890" max="5890" width="34.5703125" style="20" customWidth="1"/>
    <col min="5891" max="5903" width="11.42578125" style="20" customWidth="1"/>
    <col min="5904" max="5905" width="0" style="20" hidden="1" customWidth="1"/>
    <col min="5906" max="6144" width="14.7109375" style="20"/>
    <col min="6145" max="6145" width="6" style="20" customWidth="1"/>
    <col min="6146" max="6146" width="34.5703125" style="20" customWidth="1"/>
    <col min="6147" max="6159" width="11.42578125" style="20" customWidth="1"/>
    <col min="6160" max="6161" width="0" style="20" hidden="1" customWidth="1"/>
    <col min="6162" max="6400" width="14.7109375" style="20"/>
    <col min="6401" max="6401" width="6" style="20" customWidth="1"/>
    <col min="6402" max="6402" width="34.5703125" style="20" customWidth="1"/>
    <col min="6403" max="6415" width="11.42578125" style="20" customWidth="1"/>
    <col min="6416" max="6417" width="0" style="20" hidden="1" customWidth="1"/>
    <col min="6418" max="6656" width="14.7109375" style="20"/>
    <col min="6657" max="6657" width="6" style="20" customWidth="1"/>
    <col min="6658" max="6658" width="34.5703125" style="20" customWidth="1"/>
    <col min="6659" max="6671" width="11.42578125" style="20" customWidth="1"/>
    <col min="6672" max="6673" width="0" style="20" hidden="1" customWidth="1"/>
    <col min="6674" max="6912" width="14.7109375" style="20"/>
    <col min="6913" max="6913" width="6" style="20" customWidth="1"/>
    <col min="6914" max="6914" width="34.5703125" style="20" customWidth="1"/>
    <col min="6915" max="6927" width="11.42578125" style="20" customWidth="1"/>
    <col min="6928" max="6929" width="0" style="20" hidden="1" customWidth="1"/>
    <col min="6930" max="7168" width="14.7109375" style="20"/>
    <col min="7169" max="7169" width="6" style="20" customWidth="1"/>
    <col min="7170" max="7170" width="34.5703125" style="20" customWidth="1"/>
    <col min="7171" max="7183" width="11.42578125" style="20" customWidth="1"/>
    <col min="7184" max="7185" width="0" style="20" hidden="1" customWidth="1"/>
    <col min="7186" max="7424" width="14.7109375" style="20"/>
    <col min="7425" max="7425" width="6" style="20" customWidth="1"/>
    <col min="7426" max="7426" width="34.5703125" style="20" customWidth="1"/>
    <col min="7427" max="7439" width="11.42578125" style="20" customWidth="1"/>
    <col min="7440" max="7441" width="0" style="20" hidden="1" customWidth="1"/>
    <col min="7442" max="7680" width="14.7109375" style="20"/>
    <col min="7681" max="7681" width="6" style="20" customWidth="1"/>
    <col min="7682" max="7682" width="34.5703125" style="20" customWidth="1"/>
    <col min="7683" max="7695" width="11.42578125" style="20" customWidth="1"/>
    <col min="7696" max="7697" width="0" style="20" hidden="1" customWidth="1"/>
    <col min="7698" max="7936" width="14.7109375" style="20"/>
    <col min="7937" max="7937" width="6" style="20" customWidth="1"/>
    <col min="7938" max="7938" width="34.5703125" style="20" customWidth="1"/>
    <col min="7939" max="7951" width="11.42578125" style="20" customWidth="1"/>
    <col min="7952" max="7953" width="0" style="20" hidden="1" customWidth="1"/>
    <col min="7954" max="8192" width="14.7109375" style="20"/>
    <col min="8193" max="8193" width="6" style="20" customWidth="1"/>
    <col min="8194" max="8194" width="34.5703125" style="20" customWidth="1"/>
    <col min="8195" max="8207" width="11.42578125" style="20" customWidth="1"/>
    <col min="8208" max="8209" width="0" style="20" hidden="1" customWidth="1"/>
    <col min="8210" max="8448" width="14.7109375" style="20"/>
    <col min="8449" max="8449" width="6" style="20" customWidth="1"/>
    <col min="8450" max="8450" width="34.5703125" style="20" customWidth="1"/>
    <col min="8451" max="8463" width="11.42578125" style="20" customWidth="1"/>
    <col min="8464" max="8465" width="0" style="20" hidden="1" customWidth="1"/>
    <col min="8466" max="8704" width="14.7109375" style="20"/>
    <col min="8705" max="8705" width="6" style="20" customWidth="1"/>
    <col min="8706" max="8706" width="34.5703125" style="20" customWidth="1"/>
    <col min="8707" max="8719" width="11.42578125" style="20" customWidth="1"/>
    <col min="8720" max="8721" width="0" style="20" hidden="1" customWidth="1"/>
    <col min="8722" max="8960" width="14.7109375" style="20"/>
    <col min="8961" max="8961" width="6" style="20" customWidth="1"/>
    <col min="8962" max="8962" width="34.5703125" style="20" customWidth="1"/>
    <col min="8963" max="8975" width="11.42578125" style="20" customWidth="1"/>
    <col min="8976" max="8977" width="0" style="20" hidden="1" customWidth="1"/>
    <col min="8978" max="9216" width="14.7109375" style="20"/>
    <col min="9217" max="9217" width="6" style="20" customWidth="1"/>
    <col min="9218" max="9218" width="34.5703125" style="20" customWidth="1"/>
    <col min="9219" max="9231" width="11.42578125" style="20" customWidth="1"/>
    <col min="9232" max="9233" width="0" style="20" hidden="1" customWidth="1"/>
    <col min="9234" max="9472" width="14.7109375" style="20"/>
    <col min="9473" max="9473" width="6" style="20" customWidth="1"/>
    <col min="9474" max="9474" width="34.5703125" style="20" customWidth="1"/>
    <col min="9475" max="9487" width="11.42578125" style="20" customWidth="1"/>
    <col min="9488" max="9489" width="0" style="20" hidden="1" customWidth="1"/>
    <col min="9490" max="9728" width="14.7109375" style="20"/>
    <col min="9729" max="9729" width="6" style="20" customWidth="1"/>
    <col min="9730" max="9730" width="34.5703125" style="20" customWidth="1"/>
    <col min="9731" max="9743" width="11.42578125" style="20" customWidth="1"/>
    <col min="9744" max="9745" width="0" style="20" hidden="1" customWidth="1"/>
    <col min="9746" max="9984" width="14.7109375" style="20"/>
    <col min="9985" max="9985" width="6" style="20" customWidth="1"/>
    <col min="9986" max="9986" width="34.5703125" style="20" customWidth="1"/>
    <col min="9987" max="9999" width="11.42578125" style="20" customWidth="1"/>
    <col min="10000" max="10001" width="0" style="20" hidden="1" customWidth="1"/>
    <col min="10002" max="10240" width="14.7109375" style="20"/>
    <col min="10241" max="10241" width="6" style="20" customWidth="1"/>
    <col min="10242" max="10242" width="34.5703125" style="20" customWidth="1"/>
    <col min="10243" max="10255" width="11.42578125" style="20" customWidth="1"/>
    <col min="10256" max="10257" width="0" style="20" hidden="1" customWidth="1"/>
    <col min="10258" max="10496" width="14.7109375" style="20"/>
    <col min="10497" max="10497" width="6" style="20" customWidth="1"/>
    <col min="10498" max="10498" width="34.5703125" style="20" customWidth="1"/>
    <col min="10499" max="10511" width="11.42578125" style="20" customWidth="1"/>
    <col min="10512" max="10513" width="0" style="20" hidden="1" customWidth="1"/>
    <col min="10514" max="10752" width="14.7109375" style="20"/>
    <col min="10753" max="10753" width="6" style="20" customWidth="1"/>
    <col min="10754" max="10754" width="34.5703125" style="20" customWidth="1"/>
    <col min="10755" max="10767" width="11.42578125" style="20" customWidth="1"/>
    <col min="10768" max="10769" width="0" style="20" hidden="1" customWidth="1"/>
    <col min="10770" max="11008" width="14.7109375" style="20"/>
    <col min="11009" max="11009" width="6" style="20" customWidth="1"/>
    <col min="11010" max="11010" width="34.5703125" style="20" customWidth="1"/>
    <col min="11011" max="11023" width="11.42578125" style="20" customWidth="1"/>
    <col min="11024" max="11025" width="0" style="20" hidden="1" customWidth="1"/>
    <col min="11026" max="11264" width="14.7109375" style="20"/>
    <col min="11265" max="11265" width="6" style="20" customWidth="1"/>
    <col min="11266" max="11266" width="34.5703125" style="20" customWidth="1"/>
    <col min="11267" max="11279" width="11.42578125" style="20" customWidth="1"/>
    <col min="11280" max="11281" width="0" style="20" hidden="1" customWidth="1"/>
    <col min="11282" max="11520" width="14.7109375" style="20"/>
    <col min="11521" max="11521" width="6" style="20" customWidth="1"/>
    <col min="11522" max="11522" width="34.5703125" style="20" customWidth="1"/>
    <col min="11523" max="11535" width="11.42578125" style="20" customWidth="1"/>
    <col min="11536" max="11537" width="0" style="20" hidden="1" customWidth="1"/>
    <col min="11538" max="11776" width="14.7109375" style="20"/>
    <col min="11777" max="11777" width="6" style="20" customWidth="1"/>
    <col min="11778" max="11778" width="34.5703125" style="20" customWidth="1"/>
    <col min="11779" max="11791" width="11.42578125" style="20" customWidth="1"/>
    <col min="11792" max="11793" width="0" style="20" hidden="1" customWidth="1"/>
    <col min="11794" max="12032" width="14.7109375" style="20"/>
    <col min="12033" max="12033" width="6" style="20" customWidth="1"/>
    <col min="12034" max="12034" width="34.5703125" style="20" customWidth="1"/>
    <col min="12035" max="12047" width="11.42578125" style="20" customWidth="1"/>
    <col min="12048" max="12049" width="0" style="20" hidden="1" customWidth="1"/>
    <col min="12050" max="12288" width="14.7109375" style="20"/>
    <col min="12289" max="12289" width="6" style="20" customWidth="1"/>
    <col min="12290" max="12290" width="34.5703125" style="20" customWidth="1"/>
    <col min="12291" max="12303" width="11.42578125" style="20" customWidth="1"/>
    <col min="12304" max="12305" width="0" style="20" hidden="1" customWidth="1"/>
    <col min="12306" max="12544" width="14.7109375" style="20"/>
    <col min="12545" max="12545" width="6" style="20" customWidth="1"/>
    <col min="12546" max="12546" width="34.5703125" style="20" customWidth="1"/>
    <col min="12547" max="12559" width="11.42578125" style="20" customWidth="1"/>
    <col min="12560" max="12561" width="0" style="20" hidden="1" customWidth="1"/>
    <col min="12562" max="12800" width="14.7109375" style="20"/>
    <col min="12801" max="12801" width="6" style="20" customWidth="1"/>
    <col min="12802" max="12802" width="34.5703125" style="20" customWidth="1"/>
    <col min="12803" max="12815" width="11.42578125" style="20" customWidth="1"/>
    <col min="12816" max="12817" width="0" style="20" hidden="1" customWidth="1"/>
    <col min="12818" max="13056" width="14.7109375" style="20"/>
    <col min="13057" max="13057" width="6" style="20" customWidth="1"/>
    <col min="13058" max="13058" width="34.5703125" style="20" customWidth="1"/>
    <col min="13059" max="13071" width="11.42578125" style="20" customWidth="1"/>
    <col min="13072" max="13073" width="0" style="20" hidden="1" customWidth="1"/>
    <col min="13074" max="13312" width="14.7109375" style="20"/>
    <col min="13313" max="13313" width="6" style="20" customWidth="1"/>
    <col min="13314" max="13314" width="34.5703125" style="20" customWidth="1"/>
    <col min="13315" max="13327" width="11.42578125" style="20" customWidth="1"/>
    <col min="13328" max="13329" width="0" style="20" hidden="1" customWidth="1"/>
    <col min="13330" max="13568" width="14.7109375" style="20"/>
    <col min="13569" max="13569" width="6" style="20" customWidth="1"/>
    <col min="13570" max="13570" width="34.5703125" style="20" customWidth="1"/>
    <col min="13571" max="13583" width="11.42578125" style="20" customWidth="1"/>
    <col min="13584" max="13585" width="0" style="20" hidden="1" customWidth="1"/>
    <col min="13586" max="13824" width="14.7109375" style="20"/>
    <col min="13825" max="13825" width="6" style="20" customWidth="1"/>
    <col min="13826" max="13826" width="34.5703125" style="20" customWidth="1"/>
    <col min="13827" max="13839" width="11.42578125" style="20" customWidth="1"/>
    <col min="13840" max="13841" width="0" style="20" hidden="1" customWidth="1"/>
    <col min="13842" max="14080" width="14.7109375" style="20"/>
    <col min="14081" max="14081" width="6" style="20" customWidth="1"/>
    <col min="14082" max="14082" width="34.5703125" style="20" customWidth="1"/>
    <col min="14083" max="14095" width="11.42578125" style="20" customWidth="1"/>
    <col min="14096" max="14097" width="0" style="20" hidden="1" customWidth="1"/>
    <col min="14098" max="14336" width="14.7109375" style="20"/>
    <col min="14337" max="14337" width="6" style="20" customWidth="1"/>
    <col min="14338" max="14338" width="34.5703125" style="20" customWidth="1"/>
    <col min="14339" max="14351" width="11.42578125" style="20" customWidth="1"/>
    <col min="14352" max="14353" width="0" style="20" hidden="1" customWidth="1"/>
    <col min="14354" max="14592" width="14.7109375" style="20"/>
    <col min="14593" max="14593" width="6" style="20" customWidth="1"/>
    <col min="14594" max="14594" width="34.5703125" style="20" customWidth="1"/>
    <col min="14595" max="14607" width="11.42578125" style="20" customWidth="1"/>
    <col min="14608" max="14609" width="0" style="20" hidden="1" customWidth="1"/>
    <col min="14610" max="14848" width="14.7109375" style="20"/>
    <col min="14849" max="14849" width="6" style="20" customWidth="1"/>
    <col min="14850" max="14850" width="34.5703125" style="20" customWidth="1"/>
    <col min="14851" max="14863" width="11.42578125" style="20" customWidth="1"/>
    <col min="14864" max="14865" width="0" style="20" hidden="1" customWidth="1"/>
    <col min="14866" max="15104" width="14.7109375" style="20"/>
    <col min="15105" max="15105" width="6" style="20" customWidth="1"/>
    <col min="15106" max="15106" width="34.5703125" style="20" customWidth="1"/>
    <col min="15107" max="15119" width="11.42578125" style="20" customWidth="1"/>
    <col min="15120" max="15121" width="0" style="20" hidden="1" customWidth="1"/>
    <col min="15122" max="15360" width="14.7109375" style="20"/>
    <col min="15361" max="15361" width="6" style="20" customWidth="1"/>
    <col min="15362" max="15362" width="34.5703125" style="20" customWidth="1"/>
    <col min="15363" max="15375" width="11.42578125" style="20" customWidth="1"/>
    <col min="15376" max="15377" width="0" style="20" hidden="1" customWidth="1"/>
    <col min="15378" max="15616" width="14.7109375" style="20"/>
    <col min="15617" max="15617" width="6" style="20" customWidth="1"/>
    <col min="15618" max="15618" width="34.5703125" style="20" customWidth="1"/>
    <col min="15619" max="15631" width="11.42578125" style="20" customWidth="1"/>
    <col min="15632" max="15633" width="0" style="20" hidden="1" customWidth="1"/>
    <col min="15634" max="15872" width="14.7109375" style="20"/>
    <col min="15873" max="15873" width="6" style="20" customWidth="1"/>
    <col min="15874" max="15874" width="34.5703125" style="20" customWidth="1"/>
    <col min="15875" max="15887" width="11.42578125" style="20" customWidth="1"/>
    <col min="15888" max="15889" width="0" style="20" hidden="1" customWidth="1"/>
    <col min="15890" max="16128" width="14.7109375" style="20"/>
    <col min="16129" max="16129" width="6" style="20" customWidth="1"/>
    <col min="16130" max="16130" width="34.5703125" style="20" customWidth="1"/>
    <col min="16131" max="16143" width="11.42578125" style="20" customWidth="1"/>
    <col min="16144" max="16145" width="0" style="20" hidden="1" customWidth="1"/>
    <col min="16146" max="16384" width="14.7109375" style="20"/>
  </cols>
  <sheetData>
    <row r="1" spans="1:18">
      <c r="A1" s="102"/>
      <c r="M1" s="102" t="s">
        <v>138</v>
      </c>
    </row>
    <row r="2" spans="1:18" ht="15">
      <c r="O2" s="7"/>
    </row>
    <row r="4" spans="1:18" ht="15.75">
      <c r="A4" s="78"/>
      <c r="B4" s="78"/>
      <c r="C4" s="145" t="s">
        <v>134</v>
      </c>
      <c r="D4" s="145"/>
      <c r="E4" s="145"/>
      <c r="F4" s="145"/>
      <c r="G4" s="145"/>
      <c r="H4" s="145"/>
      <c r="I4" s="78"/>
      <c r="J4" s="78"/>
      <c r="K4" s="78"/>
      <c r="L4" s="78"/>
      <c r="M4" s="78"/>
      <c r="N4" s="78"/>
      <c r="O4" s="78"/>
    </row>
    <row r="5" spans="1:18" ht="15.75">
      <c r="A5" s="145"/>
      <c r="B5" s="145"/>
      <c r="C5" s="145"/>
      <c r="D5" s="145"/>
      <c r="E5" s="145"/>
      <c r="F5" s="145"/>
      <c r="G5" s="145"/>
      <c r="H5" s="145"/>
      <c r="I5" s="145"/>
      <c r="J5" s="78"/>
      <c r="K5" s="78"/>
      <c r="L5" s="78"/>
      <c r="M5" s="78"/>
      <c r="N5" s="78"/>
      <c r="O5" s="101" t="s">
        <v>96</v>
      </c>
    </row>
    <row r="6" spans="1:18" ht="26.25">
      <c r="A6" s="51" t="s">
        <v>46</v>
      </c>
      <c r="B6" s="52" t="s">
        <v>45</v>
      </c>
      <c r="C6" s="53">
        <v>43556</v>
      </c>
      <c r="D6" s="53">
        <v>43586</v>
      </c>
      <c r="E6" s="53">
        <v>43617</v>
      </c>
      <c r="F6" s="53">
        <v>43647</v>
      </c>
      <c r="G6" s="53">
        <v>43678</v>
      </c>
      <c r="H6" s="53">
        <v>43709</v>
      </c>
      <c r="I6" s="53">
        <v>43739</v>
      </c>
      <c r="J6" s="53">
        <v>43770</v>
      </c>
      <c r="K6" s="53">
        <v>43800</v>
      </c>
      <c r="L6" s="53">
        <v>43831</v>
      </c>
      <c r="M6" s="53">
        <v>43862</v>
      </c>
      <c r="N6" s="53">
        <v>43891</v>
      </c>
      <c r="O6" s="52" t="s">
        <v>0</v>
      </c>
    </row>
    <row r="7" spans="1:18" ht="15.75">
      <c r="A7" s="100">
        <v>1</v>
      </c>
      <c r="B7" s="100" t="s">
        <v>44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18">
      <c r="A8" s="55" t="s">
        <v>43</v>
      </c>
      <c r="B8" s="56" t="s">
        <v>97</v>
      </c>
      <c r="C8" s="57">
        <v>-240.01992427546588</v>
      </c>
      <c r="D8" s="57">
        <f>C48</f>
        <v>-221.2031012364659</v>
      </c>
      <c r="E8" s="57">
        <f t="shared" ref="E8:N8" si="0">D48</f>
        <v>-199.29816843646591</v>
      </c>
      <c r="F8" s="57">
        <f t="shared" si="0"/>
        <v>-174.46921323646589</v>
      </c>
      <c r="G8" s="57">
        <f t="shared" si="0"/>
        <v>-164.00242991546588</v>
      </c>
      <c r="H8" s="57">
        <f t="shared" si="0"/>
        <v>-154.20349499446587</v>
      </c>
      <c r="I8" s="57">
        <f t="shared" si="0"/>
        <v>-150.37510892946585</v>
      </c>
      <c r="J8" s="57">
        <f t="shared" si="0"/>
        <v>-154.85338362946584</v>
      </c>
      <c r="K8" s="57">
        <f t="shared" si="0"/>
        <v>-139.28198362946586</v>
      </c>
      <c r="L8" s="57">
        <f t="shared" si="0"/>
        <v>-140.22235252946587</v>
      </c>
      <c r="M8" s="57">
        <f t="shared" si="0"/>
        <v>-139.64995252946588</v>
      </c>
      <c r="N8" s="57">
        <f t="shared" si="0"/>
        <v>-134.86695252946589</v>
      </c>
      <c r="O8" s="57">
        <f>C8</f>
        <v>-240.01992427546588</v>
      </c>
    </row>
    <row r="9" spans="1:18" ht="15.75">
      <c r="A9" s="55" t="s">
        <v>42</v>
      </c>
      <c r="B9" s="58" t="s">
        <v>41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</row>
    <row r="10" spans="1:18">
      <c r="A10" s="55"/>
      <c r="B10" s="54" t="s">
        <v>98</v>
      </c>
      <c r="C10" s="59">
        <v>18.564937</v>
      </c>
      <c r="D10" s="99">
        <v>20.133856999999999</v>
      </c>
      <c r="E10" s="99">
        <v>16.157395900000001</v>
      </c>
      <c r="F10" s="99">
        <v>18.636076899999999</v>
      </c>
      <c r="G10" s="99">
        <v>18.794456100000001</v>
      </c>
      <c r="H10" s="99">
        <v>18.500628299999999</v>
      </c>
      <c r="I10" s="103">
        <v>17.760000000000002</v>
      </c>
      <c r="J10" s="97">
        <v>17.38</v>
      </c>
      <c r="K10" s="97">
        <v>14.231031099999999</v>
      </c>
      <c r="L10" s="97">
        <v>13.088699999999999</v>
      </c>
      <c r="M10" s="97">
        <v>12.9659</v>
      </c>
      <c r="N10" s="97">
        <v>12.561999999999999</v>
      </c>
      <c r="O10" s="61">
        <f>SUM(C10:N10)</f>
        <v>198.7749823</v>
      </c>
      <c r="P10" s="59">
        <v>13.96</v>
      </c>
      <c r="Q10" s="59">
        <v>15.08</v>
      </c>
      <c r="R10" s="104">
        <f>C10</f>
        <v>18.564937</v>
      </c>
    </row>
    <row r="11" spans="1:18">
      <c r="A11" s="55"/>
      <c r="B11" s="54" t="s">
        <v>40</v>
      </c>
      <c r="C11" s="59">
        <v>15.0676367</v>
      </c>
      <c r="D11" s="97">
        <v>16.407717999999999</v>
      </c>
      <c r="E11" s="97">
        <v>17.245929100000001</v>
      </c>
      <c r="F11" s="97">
        <v>15.862410799999999</v>
      </c>
      <c r="G11" s="97">
        <v>16.205623800000001</v>
      </c>
      <c r="H11" s="97">
        <v>14.480927100000001</v>
      </c>
      <c r="I11" s="103">
        <v>14.64</v>
      </c>
      <c r="J11" s="97">
        <v>14.24</v>
      </c>
      <c r="K11" s="97">
        <v>12.365</v>
      </c>
      <c r="L11" s="97">
        <v>13.3085</v>
      </c>
      <c r="M11" s="97">
        <v>13.766999999999999</v>
      </c>
      <c r="N11" s="97">
        <v>13.1206</v>
      </c>
      <c r="O11" s="61">
        <f>SUM(C11:N11)</f>
        <v>176.71134549999999</v>
      </c>
      <c r="P11" s="105">
        <v>12.98</v>
      </c>
      <c r="Q11" s="105">
        <v>12.73</v>
      </c>
    </row>
    <row r="12" spans="1:18">
      <c r="A12" s="55"/>
      <c r="B12" s="54" t="s">
        <v>39</v>
      </c>
      <c r="C12" s="59">
        <v>11.6932738</v>
      </c>
      <c r="D12" s="97">
        <v>12.0186306</v>
      </c>
      <c r="E12" s="97">
        <v>12.9511223</v>
      </c>
      <c r="F12" s="97">
        <v>12.045840099999999</v>
      </c>
      <c r="G12" s="97">
        <v>12.672636600000001</v>
      </c>
      <c r="H12" s="97">
        <v>11.9909526</v>
      </c>
      <c r="I12" s="103">
        <v>10.98</v>
      </c>
      <c r="J12" s="97">
        <v>10.82</v>
      </c>
      <c r="K12" s="97">
        <v>9.1036999999999999</v>
      </c>
      <c r="L12" s="97">
        <v>9.3137000000000008</v>
      </c>
      <c r="M12" s="97">
        <v>9.4953000000000003</v>
      </c>
      <c r="N12" s="97">
        <v>9.4436</v>
      </c>
      <c r="O12" s="61">
        <f>SUM(C12:N12)</f>
        <v>132.52875600000002</v>
      </c>
      <c r="P12" s="105">
        <v>10.14</v>
      </c>
      <c r="Q12" s="105">
        <v>9.8699999999999992</v>
      </c>
    </row>
    <row r="13" spans="1:18">
      <c r="A13" s="55"/>
      <c r="B13" s="54" t="s">
        <v>38</v>
      </c>
      <c r="C13" s="59">
        <v>8.1259052999999994</v>
      </c>
      <c r="D13" s="59">
        <v>8.0246539000000006</v>
      </c>
      <c r="E13" s="97">
        <v>8.0640841000000005</v>
      </c>
      <c r="F13" s="97">
        <v>7.7928838999999996</v>
      </c>
      <c r="G13" s="97">
        <v>7.6380591000000004</v>
      </c>
      <c r="H13" s="97">
        <v>7.1927710999999999</v>
      </c>
      <c r="I13" s="97">
        <v>6.96</v>
      </c>
      <c r="J13" s="97">
        <v>6.94</v>
      </c>
      <c r="K13" s="97">
        <v>6.1765999999999996</v>
      </c>
      <c r="L13" s="97"/>
      <c r="M13" s="97">
        <v>6.1055000000000001</v>
      </c>
      <c r="N13" s="97">
        <v>12.334199999999999</v>
      </c>
      <c r="O13" s="61">
        <f>SUM(C13:N13)</f>
        <v>85.354657399999994</v>
      </c>
      <c r="P13" s="54">
        <v>6.44</v>
      </c>
      <c r="Q13" s="54">
        <v>6.43</v>
      </c>
    </row>
    <row r="14" spans="1:18">
      <c r="A14" s="55"/>
      <c r="B14" s="62" t="s">
        <v>37</v>
      </c>
      <c r="C14" s="63">
        <f t="shared" ref="C14:M14" si="1">SUM(C10:C13)</f>
        <v>53.451752800000001</v>
      </c>
      <c r="D14" s="63">
        <f t="shared" si="1"/>
        <v>56.584859499999993</v>
      </c>
      <c r="E14" s="63">
        <f t="shared" si="1"/>
        <v>54.418531400000006</v>
      </c>
      <c r="F14" s="63">
        <f t="shared" si="1"/>
        <v>54.337211699999997</v>
      </c>
      <c r="G14" s="63">
        <f t="shared" si="1"/>
        <v>55.310775600000007</v>
      </c>
      <c r="H14" s="63">
        <f t="shared" si="1"/>
        <v>52.165279099999999</v>
      </c>
      <c r="I14" s="63">
        <f t="shared" si="1"/>
        <v>50.340000000000011</v>
      </c>
      <c r="J14" s="63">
        <f t="shared" si="1"/>
        <v>49.379999999999995</v>
      </c>
      <c r="K14" s="63">
        <f t="shared" si="1"/>
        <v>41.876331099999994</v>
      </c>
      <c r="L14" s="63">
        <f t="shared" si="1"/>
        <v>35.710899999999995</v>
      </c>
      <c r="M14" s="63">
        <f t="shared" si="1"/>
        <v>42.3337</v>
      </c>
      <c r="N14" s="63">
        <f>SUM(N10:N13)</f>
        <v>47.460399999999993</v>
      </c>
      <c r="O14" s="63">
        <f>SUM(O10:O13)</f>
        <v>593.36974120000002</v>
      </c>
      <c r="P14" s="104">
        <f>O14-C14</f>
        <v>539.91798840000001</v>
      </c>
      <c r="R14" s="19">
        <f>O14-C14</f>
        <v>539.91798840000001</v>
      </c>
    </row>
    <row r="15" spans="1:18">
      <c r="A15" s="55" t="s">
        <v>36</v>
      </c>
      <c r="B15" s="54" t="s">
        <v>35</v>
      </c>
      <c r="C15" s="54"/>
      <c r="D15" s="64"/>
      <c r="E15" s="54"/>
      <c r="F15" s="65"/>
      <c r="G15" s="54"/>
      <c r="H15" s="54"/>
      <c r="I15" s="54"/>
      <c r="J15" s="54"/>
      <c r="K15" s="54"/>
      <c r="L15" s="54"/>
      <c r="M15" s="54"/>
      <c r="N15" s="54"/>
      <c r="O15" s="54"/>
    </row>
    <row r="16" spans="1:18">
      <c r="A16" s="55"/>
      <c r="B16" s="66" t="s">
        <v>130</v>
      </c>
      <c r="C16" s="67">
        <v>0.90380720000000003</v>
      </c>
      <c r="D16" s="68">
        <v>1.5352737000000001</v>
      </c>
      <c r="E16" s="54">
        <v>0.20624999999999999</v>
      </c>
      <c r="F16" s="65">
        <v>0.33605000000000002</v>
      </c>
      <c r="G16" s="65">
        <v>0.68573280000000003</v>
      </c>
      <c r="H16" s="65">
        <v>1.7172000000000001</v>
      </c>
      <c r="I16" s="106">
        <v>0.90380000000000005</v>
      </c>
      <c r="J16" s="107">
        <v>1.5353000000000001</v>
      </c>
      <c r="K16" s="97">
        <v>0.20630000000000001</v>
      </c>
      <c r="L16" s="65">
        <v>0.33610000000000001</v>
      </c>
      <c r="M16" s="65">
        <v>0.68569999999999998</v>
      </c>
      <c r="N16" s="65">
        <v>1.7172053</v>
      </c>
      <c r="O16" s="61">
        <f t="shared" ref="O16:O23" si="2">SUM(C16:N16)</f>
        <v>10.768719000000001</v>
      </c>
    </row>
    <row r="17" spans="1:18">
      <c r="A17" s="55"/>
      <c r="B17" s="69" t="s">
        <v>34</v>
      </c>
      <c r="C17" s="85">
        <v>0.54666320000000002</v>
      </c>
      <c r="D17" s="70">
        <v>0.46860000000000002</v>
      </c>
      <c r="E17" s="70">
        <v>0.37858320000000001</v>
      </c>
      <c r="F17" s="70">
        <v>0.38986500000000002</v>
      </c>
      <c r="G17" s="70">
        <v>0.43406549999999999</v>
      </c>
      <c r="H17" s="70">
        <v>0.44017230000000002</v>
      </c>
      <c r="I17" s="85">
        <v>0.4633253</v>
      </c>
      <c r="J17" s="85">
        <v>3.49E-2</v>
      </c>
      <c r="K17" s="85">
        <v>0.29149999999999998</v>
      </c>
      <c r="L17" s="85">
        <v>0.39250000000000002</v>
      </c>
      <c r="M17" s="85">
        <v>0.41220000000000001</v>
      </c>
      <c r="N17" s="85">
        <v>0.46160000000000001</v>
      </c>
      <c r="O17" s="61">
        <f t="shared" si="2"/>
        <v>4.7139745</v>
      </c>
    </row>
    <row r="18" spans="1:18">
      <c r="A18" s="55"/>
      <c r="B18" s="69" t="s">
        <v>33</v>
      </c>
      <c r="C18" s="85">
        <v>0.58095589999999997</v>
      </c>
      <c r="D18" s="70">
        <v>0.59436739999999999</v>
      </c>
      <c r="E18" s="70">
        <v>0.1008337</v>
      </c>
      <c r="F18" s="70">
        <v>8.9375999999999997E-2</v>
      </c>
      <c r="G18" s="70">
        <v>0.73001879999999997</v>
      </c>
      <c r="H18" s="70">
        <v>0.69587209999999999</v>
      </c>
      <c r="I18" s="85">
        <v>0.69499999999999995</v>
      </c>
      <c r="J18" s="85">
        <v>0.71</v>
      </c>
      <c r="K18" s="85">
        <v>0.66979999999999995</v>
      </c>
      <c r="L18" s="85">
        <v>0.76200000000000001</v>
      </c>
      <c r="M18" s="85">
        <v>0.65580000000000005</v>
      </c>
      <c r="N18" s="85">
        <v>0.70209999999999995</v>
      </c>
      <c r="O18" s="61">
        <f t="shared" si="2"/>
        <v>6.9861238999999999</v>
      </c>
      <c r="R18" s="19">
        <f>O18-C18</f>
        <v>6.4051679999999998</v>
      </c>
    </row>
    <row r="19" spans="1:18">
      <c r="A19" s="55"/>
      <c r="B19" s="69" t="s">
        <v>99</v>
      </c>
      <c r="C19" s="70">
        <v>0.92049999999999998</v>
      </c>
      <c r="D19" s="70">
        <v>1.0972999999999999</v>
      </c>
      <c r="E19" s="70">
        <v>1.3382000000000001</v>
      </c>
      <c r="F19" s="70">
        <v>0.93159999999999998</v>
      </c>
      <c r="G19" s="70">
        <v>0.99399999999999999</v>
      </c>
      <c r="H19" s="70">
        <v>1.0255000000000001</v>
      </c>
      <c r="I19" s="70">
        <v>1.4</v>
      </c>
      <c r="J19" s="85">
        <v>1.06</v>
      </c>
      <c r="K19" s="70">
        <v>0.9032</v>
      </c>
      <c r="L19" s="70">
        <v>1.069</v>
      </c>
      <c r="M19" s="70">
        <v>0.99670000000000003</v>
      </c>
      <c r="N19" s="70">
        <v>1.0863</v>
      </c>
      <c r="O19" s="61">
        <f t="shared" si="2"/>
        <v>12.8223</v>
      </c>
      <c r="R19" s="19">
        <f>O19-C19</f>
        <v>11.9018</v>
      </c>
    </row>
    <row r="20" spans="1:18">
      <c r="A20" s="55"/>
      <c r="B20" s="69" t="s">
        <v>32</v>
      </c>
      <c r="C20" s="70">
        <v>1.8458000000000001</v>
      </c>
      <c r="D20" s="70">
        <v>2.5072000000000001</v>
      </c>
      <c r="E20" s="70">
        <v>0.3695</v>
      </c>
      <c r="F20" s="70">
        <v>2.2812000000000001</v>
      </c>
      <c r="G20" s="70">
        <v>2.2097000000000002</v>
      </c>
      <c r="H20" s="70">
        <v>3.3871000000000002</v>
      </c>
      <c r="I20" s="108">
        <v>3.23</v>
      </c>
      <c r="J20" s="108">
        <v>1.7208000000000001</v>
      </c>
      <c r="K20" s="108">
        <v>3.0520999999999998</v>
      </c>
      <c r="L20" s="108">
        <v>2.1166</v>
      </c>
      <c r="M20" s="108">
        <v>2.4636</v>
      </c>
      <c r="N20" s="108">
        <v>1.863</v>
      </c>
      <c r="O20" s="61">
        <f t="shared" si="2"/>
        <v>27.046599999999998</v>
      </c>
    </row>
    <row r="21" spans="1:18">
      <c r="A21" s="55"/>
      <c r="B21" s="69" t="s">
        <v>31</v>
      </c>
      <c r="C21" s="70">
        <v>0.68142565600000005</v>
      </c>
      <c r="D21" s="70">
        <v>0.81789999999999996</v>
      </c>
      <c r="E21" s="70">
        <v>0.66490000000000005</v>
      </c>
      <c r="F21" s="70">
        <v>1.054905921</v>
      </c>
      <c r="G21" s="70">
        <v>1.248374621</v>
      </c>
      <c r="H21" s="70">
        <v>0.82467212000000001</v>
      </c>
      <c r="I21" s="85">
        <v>0.5</v>
      </c>
      <c r="J21" s="85">
        <v>0.5</v>
      </c>
      <c r="K21" s="85">
        <v>0.53090000000000004</v>
      </c>
      <c r="L21" s="85">
        <v>0.26779999999999998</v>
      </c>
      <c r="M21" s="85">
        <v>0.34439999999999998</v>
      </c>
      <c r="N21" s="85">
        <v>0.29649999999999999</v>
      </c>
      <c r="O21" s="61">
        <f t="shared" si="2"/>
        <v>7.7317783180000008</v>
      </c>
    </row>
    <row r="22" spans="1:18">
      <c r="A22" s="55"/>
      <c r="B22" s="54" t="s">
        <v>30</v>
      </c>
      <c r="C22" s="70"/>
      <c r="D22" s="70"/>
      <c r="E22" s="70"/>
      <c r="F22" s="70"/>
      <c r="G22" s="70"/>
      <c r="H22" s="70"/>
      <c r="I22" s="85">
        <v>2.5499999999999998</v>
      </c>
      <c r="J22" s="85"/>
      <c r="K22" s="85">
        <v>1.1797</v>
      </c>
      <c r="L22" s="85">
        <v>4.5999999999999996</v>
      </c>
      <c r="M22" s="85">
        <v>0.25040000000000001</v>
      </c>
      <c r="N22" s="85">
        <v>1.4396</v>
      </c>
      <c r="O22" s="61">
        <f t="shared" si="2"/>
        <v>10.0197</v>
      </c>
    </row>
    <row r="23" spans="1:18" ht="25.5">
      <c r="A23" s="55"/>
      <c r="B23" s="66" t="s">
        <v>100</v>
      </c>
      <c r="C23" s="72">
        <v>3.7435602830000003</v>
      </c>
      <c r="D23" s="72">
        <v>0.65580210000000005</v>
      </c>
      <c r="E23" s="72">
        <v>3.1141234</v>
      </c>
      <c r="F23" s="72">
        <v>4.7453729000000004</v>
      </c>
      <c r="G23" s="72">
        <v>1.5587035</v>
      </c>
      <c r="H23" s="72">
        <v>1.0384789999999999</v>
      </c>
      <c r="I23" s="72">
        <v>0.94860000000000011</v>
      </c>
      <c r="J23" s="72">
        <v>0.97569999999999979</v>
      </c>
      <c r="K23" s="72">
        <v>0.6140000000000001</v>
      </c>
      <c r="L23" s="72">
        <v>0.76190000000000002</v>
      </c>
      <c r="M23" s="72">
        <v>0.91870000000000007</v>
      </c>
      <c r="N23" s="72">
        <v>1.71</v>
      </c>
      <c r="O23" s="61">
        <f t="shared" si="2"/>
        <v>20.784941183000004</v>
      </c>
    </row>
    <row r="24" spans="1:18">
      <c r="A24" s="55"/>
      <c r="B24" s="56" t="s">
        <v>29</v>
      </c>
      <c r="C24" s="73">
        <f t="shared" ref="C24:O24" si="3">SUM(C16:C23)</f>
        <v>9.2227122389999998</v>
      </c>
      <c r="D24" s="73">
        <f t="shared" si="3"/>
        <v>7.6764431999999996</v>
      </c>
      <c r="E24" s="73">
        <f t="shared" si="3"/>
        <v>6.1723903</v>
      </c>
      <c r="F24" s="73">
        <f t="shared" si="3"/>
        <v>9.828369820999999</v>
      </c>
      <c r="G24" s="73">
        <f t="shared" si="3"/>
        <v>7.8605952210000005</v>
      </c>
      <c r="H24" s="73">
        <f t="shared" si="3"/>
        <v>9.1289955200000019</v>
      </c>
      <c r="I24" s="73">
        <f t="shared" si="3"/>
        <v>10.6907253</v>
      </c>
      <c r="J24" s="73">
        <f t="shared" si="3"/>
        <v>6.5366999999999997</v>
      </c>
      <c r="K24" s="73">
        <f t="shared" si="3"/>
        <v>7.4474999999999989</v>
      </c>
      <c r="L24" s="73">
        <f t="shared" si="3"/>
        <v>10.305900000000001</v>
      </c>
      <c r="M24" s="73">
        <f t="shared" si="3"/>
        <v>6.7275000000000009</v>
      </c>
      <c r="N24" s="73">
        <f t="shared" si="3"/>
        <v>9.2763053000000006</v>
      </c>
      <c r="O24" s="73">
        <f t="shared" si="3"/>
        <v>100.874136901</v>
      </c>
    </row>
    <row r="25" spans="1:18" ht="15" hidden="1">
      <c r="A25" s="55" t="s">
        <v>74</v>
      </c>
      <c r="B25" s="74" t="s">
        <v>75</v>
      </c>
      <c r="C25" s="72"/>
      <c r="D25" s="68"/>
      <c r="E25" s="72"/>
      <c r="F25" s="72"/>
      <c r="G25" s="72"/>
      <c r="H25" s="72"/>
      <c r="I25" s="72"/>
      <c r="J25" s="72"/>
      <c r="K25" s="72"/>
      <c r="L25" s="72"/>
      <c r="M25" s="72"/>
      <c r="N25" s="87"/>
      <c r="O25" s="61"/>
      <c r="P25" s="104">
        <f>O25-C25</f>
        <v>0</v>
      </c>
    </row>
    <row r="26" spans="1:18" hidden="1">
      <c r="A26" s="55"/>
      <c r="B26" s="54" t="s">
        <v>76</v>
      </c>
      <c r="C26" s="67"/>
      <c r="D26" s="68"/>
      <c r="E26" s="72"/>
      <c r="F26" s="72"/>
      <c r="G26" s="72"/>
      <c r="H26" s="72"/>
      <c r="I26" s="72"/>
      <c r="J26" s="72"/>
      <c r="K26" s="72"/>
      <c r="L26" s="72"/>
      <c r="M26" s="109"/>
      <c r="O26" s="61">
        <f t="shared" ref="O26:O33" si="4">SUM(C26:N26)</f>
        <v>0</v>
      </c>
    </row>
    <row r="27" spans="1:18" ht="15" hidden="1">
      <c r="A27" s="55"/>
      <c r="B27" s="54" t="s">
        <v>101</v>
      </c>
      <c r="C27" s="67"/>
      <c r="D27" s="68"/>
      <c r="E27" s="72"/>
      <c r="F27" s="72"/>
      <c r="G27" s="72"/>
      <c r="H27" s="72"/>
      <c r="I27" s="72"/>
      <c r="J27" s="72"/>
      <c r="K27" s="72"/>
      <c r="L27" s="72"/>
      <c r="M27" s="72"/>
      <c r="N27" s="87"/>
      <c r="O27" s="61">
        <f t="shared" si="4"/>
        <v>0</v>
      </c>
    </row>
    <row r="28" spans="1:18" hidden="1">
      <c r="A28" s="55"/>
      <c r="B28" s="54" t="s">
        <v>102</v>
      </c>
      <c r="C28" s="71"/>
      <c r="D28" s="71"/>
      <c r="E28" s="71"/>
      <c r="F28" s="71"/>
      <c r="G28" s="71"/>
      <c r="H28" s="71"/>
      <c r="I28" s="71"/>
      <c r="J28" s="71"/>
      <c r="K28" s="72"/>
      <c r="L28" s="71"/>
      <c r="M28" s="71"/>
      <c r="N28" s="71"/>
      <c r="O28" s="61">
        <f t="shared" si="4"/>
        <v>0</v>
      </c>
    </row>
    <row r="29" spans="1:18" ht="15" hidden="1">
      <c r="A29" s="55"/>
      <c r="B29" s="54" t="s">
        <v>103</v>
      </c>
      <c r="C29" s="75"/>
      <c r="D29" s="75"/>
      <c r="E29" s="54"/>
      <c r="F29" s="65"/>
      <c r="G29" s="54"/>
      <c r="H29" s="54"/>
      <c r="I29" s="54"/>
      <c r="J29" s="65"/>
      <c r="K29" s="54"/>
      <c r="L29" s="72"/>
      <c r="M29" s="72"/>
      <c r="N29" s="87"/>
      <c r="O29" s="61">
        <f t="shared" si="4"/>
        <v>0</v>
      </c>
    </row>
    <row r="30" spans="1:18" ht="15" hidden="1">
      <c r="A30" s="55"/>
      <c r="B30" s="54" t="s">
        <v>104</v>
      </c>
      <c r="C30" s="87"/>
      <c r="D30" s="87"/>
      <c r="E30" s="87"/>
      <c r="F30" s="87"/>
      <c r="G30" s="87"/>
      <c r="H30" s="87"/>
      <c r="I30" s="54"/>
      <c r="J30" s="65"/>
      <c r="K30" s="54"/>
      <c r="L30" s="72"/>
      <c r="M30" s="72"/>
      <c r="N30" s="87"/>
      <c r="O30" s="61">
        <f t="shared" si="4"/>
        <v>0</v>
      </c>
    </row>
    <row r="31" spans="1:18" ht="15" hidden="1">
      <c r="A31" s="55"/>
      <c r="B31" s="54" t="s">
        <v>105</v>
      </c>
      <c r="C31" s="110"/>
      <c r="D31" s="68"/>
      <c r="E31" s="91"/>
      <c r="F31" s="65"/>
      <c r="G31" s="72"/>
      <c r="H31" s="72"/>
      <c r="I31" s="72"/>
      <c r="J31" s="65"/>
      <c r="K31" s="72"/>
      <c r="L31" s="72"/>
      <c r="M31" s="72"/>
      <c r="N31" s="87"/>
      <c r="O31" s="61">
        <f t="shared" si="4"/>
        <v>0</v>
      </c>
    </row>
    <row r="32" spans="1:18" ht="15" hidden="1">
      <c r="A32" s="55"/>
      <c r="B32" s="54" t="s">
        <v>106</v>
      </c>
      <c r="C32" s="75"/>
      <c r="D32" s="75"/>
      <c r="E32" s="75"/>
      <c r="F32" s="75"/>
      <c r="G32" s="75"/>
      <c r="H32" s="75"/>
      <c r="I32" s="54"/>
      <c r="J32" s="65"/>
      <c r="K32" s="72"/>
      <c r="L32" s="54"/>
      <c r="M32" s="72"/>
      <c r="N32" s="87"/>
      <c r="O32" s="61">
        <f t="shared" si="4"/>
        <v>0</v>
      </c>
    </row>
    <row r="33" spans="1:17" ht="15" hidden="1">
      <c r="A33" s="55"/>
      <c r="B33" s="54" t="s">
        <v>107</v>
      </c>
      <c r="C33" s="75"/>
      <c r="D33" s="75"/>
      <c r="E33" s="75"/>
      <c r="F33" s="75"/>
      <c r="G33" s="75"/>
      <c r="H33" s="75"/>
      <c r="I33" s="72"/>
      <c r="J33" s="65"/>
      <c r="K33" s="72"/>
      <c r="L33" s="91"/>
      <c r="M33" s="72"/>
      <c r="N33" s="87"/>
      <c r="O33" s="61">
        <f t="shared" si="4"/>
        <v>0</v>
      </c>
    </row>
    <row r="34" spans="1:17" ht="15" hidden="1">
      <c r="A34" s="55"/>
      <c r="B34" s="54" t="s">
        <v>108</v>
      </c>
      <c r="C34" s="75"/>
      <c r="D34" s="68"/>
      <c r="E34" s="72"/>
      <c r="F34" s="65"/>
      <c r="G34" s="54"/>
      <c r="H34" s="72"/>
      <c r="I34" s="54"/>
      <c r="J34" s="65"/>
      <c r="K34" s="72"/>
      <c r="L34" s="54"/>
      <c r="M34" s="72"/>
      <c r="N34" s="87"/>
      <c r="O34" s="61">
        <f>SUM(C34:N34)</f>
        <v>0</v>
      </c>
    </row>
    <row r="35" spans="1:17" hidden="1">
      <c r="A35" s="55"/>
      <c r="B35" s="56" t="s">
        <v>77</v>
      </c>
      <c r="C35" s="76">
        <f t="shared" ref="C35:N35" si="5">SUM(C26:C34)</f>
        <v>0</v>
      </c>
      <c r="D35" s="76">
        <f t="shared" si="5"/>
        <v>0</v>
      </c>
      <c r="E35" s="76">
        <f t="shared" si="5"/>
        <v>0</v>
      </c>
      <c r="F35" s="76">
        <f t="shared" si="5"/>
        <v>0</v>
      </c>
      <c r="G35" s="76">
        <f t="shared" si="5"/>
        <v>0</v>
      </c>
      <c r="H35" s="76">
        <f t="shared" si="5"/>
        <v>0</v>
      </c>
      <c r="I35" s="76">
        <f t="shared" si="5"/>
        <v>0</v>
      </c>
      <c r="J35" s="76">
        <f t="shared" si="5"/>
        <v>0</v>
      </c>
      <c r="K35" s="76">
        <f t="shared" si="5"/>
        <v>0</v>
      </c>
      <c r="L35" s="76">
        <f t="shared" si="5"/>
        <v>0</v>
      </c>
      <c r="M35" s="76">
        <f t="shared" si="5"/>
        <v>0</v>
      </c>
      <c r="N35" s="76">
        <f t="shared" si="5"/>
        <v>0</v>
      </c>
      <c r="O35" s="76">
        <f>SUM(O26:O34)</f>
        <v>0</v>
      </c>
    </row>
    <row r="36" spans="1:17">
      <c r="A36" s="55"/>
      <c r="B36" s="56" t="s">
        <v>133</v>
      </c>
      <c r="C36" s="76">
        <f t="shared" ref="C36:O36" si="6">C14+C24+C35</f>
        <v>62.674465038999998</v>
      </c>
      <c r="D36" s="76">
        <f t="shared" si="6"/>
        <v>64.261302699999987</v>
      </c>
      <c r="E36" s="76">
        <f t="shared" si="6"/>
        <v>60.59092170000001</v>
      </c>
      <c r="F36" s="76">
        <f t="shared" si="6"/>
        <v>64.165581520999993</v>
      </c>
      <c r="G36" s="76">
        <f t="shared" si="6"/>
        <v>63.171370821000011</v>
      </c>
      <c r="H36" s="76">
        <f t="shared" si="6"/>
        <v>61.294274620000003</v>
      </c>
      <c r="I36" s="76">
        <f t="shared" si="6"/>
        <v>61.030725300000014</v>
      </c>
      <c r="J36" s="76">
        <f t="shared" si="6"/>
        <v>55.916699999999992</v>
      </c>
      <c r="K36" s="76">
        <f t="shared" si="6"/>
        <v>49.323831099999992</v>
      </c>
      <c r="L36" s="76">
        <f t="shared" si="6"/>
        <v>46.016799999999996</v>
      </c>
      <c r="M36" s="76">
        <f t="shared" si="6"/>
        <v>49.061199999999999</v>
      </c>
      <c r="N36" s="76">
        <f t="shared" si="6"/>
        <v>56.736705299999997</v>
      </c>
      <c r="O36" s="76">
        <f t="shared" si="6"/>
        <v>694.24387810100006</v>
      </c>
    </row>
    <row r="37" spans="1:17">
      <c r="A37" s="77">
        <v>2</v>
      </c>
      <c r="B37" s="56" t="s">
        <v>28</v>
      </c>
      <c r="C37" s="54"/>
      <c r="D37" s="64"/>
      <c r="E37" s="54"/>
      <c r="F37" s="65"/>
      <c r="G37" s="54"/>
      <c r="H37" s="54"/>
      <c r="I37" s="54"/>
      <c r="J37" s="54"/>
      <c r="K37" s="54"/>
      <c r="L37" s="54"/>
      <c r="M37" s="54"/>
      <c r="N37" s="54"/>
      <c r="O37" s="54"/>
    </row>
    <row r="38" spans="1:17" ht="15">
      <c r="A38" s="55"/>
      <c r="B38" s="66" t="s">
        <v>27</v>
      </c>
      <c r="C38" s="65">
        <v>14.986289299999999</v>
      </c>
      <c r="D38" s="87">
        <v>15.2181643</v>
      </c>
      <c r="E38" s="87">
        <v>14.0339673</v>
      </c>
      <c r="F38" s="87">
        <v>14.5962605</v>
      </c>
      <c r="G38" s="87">
        <v>13.738485300000001</v>
      </c>
      <c r="H38" s="87">
        <v>21.318210000000001</v>
      </c>
      <c r="I38" s="85">
        <v>21.4</v>
      </c>
      <c r="J38" s="85">
        <v>13.99</v>
      </c>
      <c r="K38" s="85">
        <v>13.4617</v>
      </c>
      <c r="L38" s="85">
        <v>13.841100000000001</v>
      </c>
      <c r="M38" s="85">
        <v>15.0558</v>
      </c>
      <c r="N38" s="85">
        <v>0.58709999999999996</v>
      </c>
      <c r="O38" s="61">
        <f t="shared" ref="O38:O46" si="7">SUM(C38:N38)</f>
        <v>172.22707670000003</v>
      </c>
    </row>
    <row r="39" spans="1:17">
      <c r="A39" s="55"/>
      <c r="B39" s="66" t="s">
        <v>26</v>
      </c>
      <c r="C39" s="85">
        <v>14.5915192</v>
      </c>
      <c r="D39" s="85">
        <v>19.500980800000001</v>
      </c>
      <c r="E39" s="85">
        <v>6.7120620000000004</v>
      </c>
      <c r="F39" s="85">
        <v>25.295272099999998</v>
      </c>
      <c r="G39" s="85">
        <v>18.025476399999999</v>
      </c>
      <c r="H39" s="85">
        <v>15.4541515</v>
      </c>
      <c r="I39" s="85">
        <v>17.385000000000002</v>
      </c>
      <c r="J39" s="85">
        <v>17.43</v>
      </c>
      <c r="K39" s="85">
        <v>17.398199999999999</v>
      </c>
      <c r="L39" s="85">
        <v>17.342400000000001</v>
      </c>
      <c r="M39" s="85">
        <v>17.4358</v>
      </c>
      <c r="N39" s="85">
        <v>6.7542999999999997</v>
      </c>
      <c r="O39" s="61">
        <f t="shared" si="7"/>
        <v>193.32516200000001</v>
      </c>
    </row>
    <row r="40" spans="1:17">
      <c r="A40" s="55"/>
      <c r="B40" s="54" t="s">
        <v>25</v>
      </c>
      <c r="C40" s="85">
        <v>3.4426999999999999</v>
      </c>
      <c r="D40" s="85">
        <v>2.2037</v>
      </c>
      <c r="E40" s="85">
        <v>1.6954</v>
      </c>
      <c r="F40" s="85">
        <v>2.623132</v>
      </c>
      <c r="G40" s="85">
        <v>4.4834223</v>
      </c>
      <c r="H40" s="85">
        <v>2.242845355</v>
      </c>
      <c r="I40" s="85">
        <v>2.23</v>
      </c>
      <c r="J40" s="85">
        <v>1.93</v>
      </c>
      <c r="K40" s="85">
        <v>3.7782</v>
      </c>
      <c r="L40" s="85">
        <v>1.9195</v>
      </c>
      <c r="M40" s="85">
        <v>2.3332000000000002</v>
      </c>
      <c r="N40" s="85">
        <v>3.0355999999999996</v>
      </c>
      <c r="O40" s="61">
        <f t="shared" si="7"/>
        <v>31.917699655</v>
      </c>
    </row>
    <row r="41" spans="1:17">
      <c r="A41" s="55"/>
      <c r="B41" s="54" t="s">
        <v>24</v>
      </c>
      <c r="C41" s="85">
        <v>7.0142334999999996</v>
      </c>
      <c r="D41" s="85">
        <v>4.5254247999999997</v>
      </c>
      <c r="E41" s="85">
        <v>6.7374495999999997</v>
      </c>
      <c r="F41" s="85">
        <v>7.4155091000000004</v>
      </c>
      <c r="G41" s="85">
        <v>11.997529</v>
      </c>
      <c r="H41" s="85">
        <v>11.9166817</v>
      </c>
      <c r="I41" s="85">
        <v>20.78</v>
      </c>
      <c r="J41" s="85">
        <v>6.11</v>
      </c>
      <c r="K41" s="85">
        <v>9.2012</v>
      </c>
      <c r="L41" s="85">
        <v>7.9779999999999998</v>
      </c>
      <c r="M41" s="85">
        <v>7.6231</v>
      </c>
      <c r="N41" s="85">
        <v>13.839</v>
      </c>
      <c r="O41" s="61">
        <f t="shared" si="7"/>
        <v>115.13812769999998</v>
      </c>
    </row>
    <row r="42" spans="1:17">
      <c r="A42" s="55"/>
      <c r="B42" s="54" t="s">
        <v>23</v>
      </c>
      <c r="C42" s="85">
        <v>1.5542</v>
      </c>
      <c r="D42" s="85">
        <v>0.3256</v>
      </c>
      <c r="E42" s="85">
        <v>6.0005876000000002</v>
      </c>
      <c r="F42" s="85">
        <v>1.4999245000000001</v>
      </c>
      <c r="G42" s="85">
        <v>0.32432290000000003</v>
      </c>
      <c r="H42" s="85">
        <v>5.9515000000000002</v>
      </c>
      <c r="I42" s="85">
        <v>1.4454</v>
      </c>
      <c r="J42" s="85">
        <v>0.30280000000000001</v>
      </c>
      <c r="K42" s="85">
        <v>5.8423999999999996</v>
      </c>
      <c r="L42" s="85">
        <v>2.0948000000000002</v>
      </c>
      <c r="M42" s="85">
        <v>1.2478</v>
      </c>
      <c r="N42" s="85">
        <v>6.8379000000000003</v>
      </c>
      <c r="O42" s="61">
        <f t="shared" si="7"/>
        <v>33.427235000000003</v>
      </c>
    </row>
    <row r="43" spans="1:17">
      <c r="A43" s="55"/>
      <c r="B43" s="54" t="s">
        <v>78</v>
      </c>
      <c r="C43" s="85">
        <v>2.2486999999999999</v>
      </c>
      <c r="D43" s="85">
        <v>0.5625</v>
      </c>
      <c r="E43" s="85">
        <v>0.5625</v>
      </c>
      <c r="F43" s="85">
        <v>2.2486999999999999</v>
      </c>
      <c r="G43" s="85">
        <v>2.2831999999999999</v>
      </c>
      <c r="H43" s="85">
        <v>0.5625</v>
      </c>
      <c r="I43" s="85">
        <v>2.2486000000000002</v>
      </c>
      <c r="J43" s="85">
        <v>0.5625</v>
      </c>
      <c r="K43" s="85">
        <v>0.5625</v>
      </c>
      <c r="L43" s="85">
        <v>2.2486000000000002</v>
      </c>
      <c r="M43" s="85">
        <v>0.5625</v>
      </c>
      <c r="N43" s="85">
        <v>30.915199999999999</v>
      </c>
      <c r="O43" s="61">
        <f t="shared" si="7"/>
        <v>45.567999999999998</v>
      </c>
    </row>
    <row r="44" spans="1:17">
      <c r="A44" s="55"/>
      <c r="B44" s="54" t="s">
        <v>79</v>
      </c>
      <c r="C44" s="85">
        <v>0.02</v>
      </c>
      <c r="D44" s="85">
        <v>0.02</v>
      </c>
      <c r="E44" s="85">
        <v>0.02</v>
      </c>
      <c r="F44" s="85">
        <v>0.02</v>
      </c>
      <c r="G44" s="85">
        <v>2.52</v>
      </c>
      <c r="H44" s="85">
        <v>0.02</v>
      </c>
      <c r="I44" s="85">
        <v>0.02</v>
      </c>
      <c r="J44" s="85">
        <v>0.02</v>
      </c>
      <c r="K44" s="85">
        <v>0.02</v>
      </c>
      <c r="L44" s="85">
        <v>0.02</v>
      </c>
      <c r="M44" s="85">
        <v>0.02</v>
      </c>
      <c r="N44" s="85">
        <v>0.02</v>
      </c>
      <c r="O44" s="61">
        <f t="shared" si="7"/>
        <v>2.74</v>
      </c>
    </row>
    <row r="45" spans="1:17">
      <c r="A45" s="55"/>
      <c r="B45" s="54" t="s">
        <v>80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61">
        <f t="shared" si="7"/>
        <v>0</v>
      </c>
    </row>
    <row r="46" spans="1:17" ht="24" hidden="1">
      <c r="A46" s="55"/>
      <c r="B46" s="111" t="s">
        <v>109</v>
      </c>
      <c r="C46" s="112"/>
      <c r="D46" s="112"/>
      <c r="E46" s="112"/>
      <c r="F46" s="113"/>
      <c r="G46" s="113"/>
      <c r="H46" s="112"/>
      <c r="I46" s="112"/>
      <c r="J46" s="113"/>
      <c r="K46" s="113"/>
      <c r="L46" s="112"/>
      <c r="M46" s="113"/>
      <c r="N46" s="85"/>
      <c r="O46" s="61">
        <f t="shared" si="7"/>
        <v>0</v>
      </c>
    </row>
    <row r="47" spans="1:17" s="78" customFormat="1">
      <c r="A47" s="55"/>
      <c r="B47" s="74" t="s">
        <v>22</v>
      </c>
      <c r="C47" s="63">
        <f>SUM(C38:C46)</f>
        <v>43.857641999999998</v>
      </c>
      <c r="D47" s="63">
        <f>SUM(D38:D46)</f>
        <v>42.356369900000004</v>
      </c>
      <c r="E47" s="63">
        <f>SUM(E38:E46)</f>
        <v>35.761966500000007</v>
      </c>
      <c r="F47" s="63">
        <f>SUM(F38:F46)</f>
        <v>53.698798199999999</v>
      </c>
      <c r="G47" s="63">
        <f>SUM(G38:G46)</f>
        <v>53.372435899999999</v>
      </c>
      <c r="H47" s="63">
        <f t="shared" ref="H47:O47" si="8">SUM(H38:H46)</f>
        <v>57.465888555000006</v>
      </c>
      <c r="I47" s="63">
        <f t="shared" si="8"/>
        <v>65.508999999999986</v>
      </c>
      <c r="J47" s="63">
        <f t="shared" si="8"/>
        <v>40.345300000000002</v>
      </c>
      <c r="K47" s="63">
        <f t="shared" si="8"/>
        <v>50.264200000000002</v>
      </c>
      <c r="L47" s="63">
        <f t="shared" si="8"/>
        <v>45.444400000000009</v>
      </c>
      <c r="M47" s="63">
        <f t="shared" si="8"/>
        <v>44.278199999999998</v>
      </c>
      <c r="N47" s="63">
        <f t="shared" si="8"/>
        <v>61.989100000000001</v>
      </c>
      <c r="O47" s="63">
        <f t="shared" si="8"/>
        <v>594.34330105499998</v>
      </c>
      <c r="P47" s="114"/>
      <c r="Q47" s="114"/>
    </row>
    <row r="48" spans="1:17" s="78" customFormat="1">
      <c r="A48" s="77">
        <v>3</v>
      </c>
      <c r="B48" s="56" t="s">
        <v>21</v>
      </c>
      <c r="C48" s="115">
        <f t="shared" ref="C48:O48" si="9">C8+C36-C47</f>
        <v>-221.2031012364659</v>
      </c>
      <c r="D48" s="115">
        <f t="shared" si="9"/>
        <v>-199.29816843646591</v>
      </c>
      <c r="E48" s="115">
        <f t="shared" si="9"/>
        <v>-174.46921323646589</v>
      </c>
      <c r="F48" s="115">
        <f t="shared" si="9"/>
        <v>-164.00242991546588</v>
      </c>
      <c r="G48" s="115">
        <f t="shared" si="9"/>
        <v>-154.20349499446587</v>
      </c>
      <c r="H48" s="115">
        <f t="shared" si="9"/>
        <v>-150.37510892946585</v>
      </c>
      <c r="I48" s="115">
        <f t="shared" si="9"/>
        <v>-154.85338362946584</v>
      </c>
      <c r="J48" s="115">
        <f t="shared" si="9"/>
        <v>-139.28198362946586</v>
      </c>
      <c r="K48" s="115">
        <f t="shared" si="9"/>
        <v>-140.22235252946587</v>
      </c>
      <c r="L48" s="115">
        <f t="shared" si="9"/>
        <v>-139.64995252946588</v>
      </c>
      <c r="M48" s="115">
        <f t="shared" si="9"/>
        <v>-134.86695252946589</v>
      </c>
      <c r="N48" s="115">
        <f t="shared" si="9"/>
        <v>-140.11934722946589</v>
      </c>
      <c r="O48" s="115">
        <f t="shared" si="9"/>
        <v>-140.1193472294658</v>
      </c>
      <c r="P48" s="63">
        <f>SUM(P37:P46)</f>
        <v>0</v>
      </c>
      <c r="Q48" s="79">
        <f>P48-O48</f>
        <v>140.1193472294658</v>
      </c>
    </row>
    <row r="49" spans="3:15"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</row>
  </sheetData>
  <mergeCells count="2">
    <mergeCell ref="C4:H4"/>
    <mergeCell ref="A5:I5"/>
  </mergeCells>
  <pageMargins left="0.74803149606299213" right="0.74803149606299213" top="0.98425196850393704" bottom="0.98425196850393704" header="0.51181102362204722" footer="0.51181102362204722"/>
  <pageSetup scale="60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zoomScaleNormal="100" workbookViewId="0">
      <pane xSplit="2" ySplit="4" topLeftCell="C23" activePane="bottomRight" state="frozen"/>
      <selection activeCell="E7" sqref="E7"/>
      <selection pane="topRight" activeCell="E7" sqref="E7"/>
      <selection pane="bottomLeft" activeCell="E7" sqref="E7"/>
      <selection pane="bottomRight" activeCell="O4" sqref="O4"/>
    </sheetView>
  </sheetViews>
  <sheetFormatPr defaultColWidth="14.7109375" defaultRowHeight="12.75"/>
  <cols>
    <col min="1" max="1" width="6" style="20" customWidth="1"/>
    <col min="2" max="2" width="34.5703125" style="20" customWidth="1"/>
    <col min="3" max="10" width="11.42578125" style="20" customWidth="1"/>
    <col min="11" max="14" width="11.42578125" style="20" hidden="1" customWidth="1"/>
    <col min="15" max="15" width="11.42578125" style="20" customWidth="1"/>
    <col min="16" max="17" width="0" style="20" hidden="1" customWidth="1"/>
    <col min="18" max="16384" width="14.7109375" style="20"/>
  </cols>
  <sheetData>
    <row r="1" spans="1:17" ht="15">
      <c r="A1" s="102"/>
      <c r="O1" s="7" t="s">
        <v>137</v>
      </c>
    </row>
    <row r="4" spans="1:17" ht="15.75">
      <c r="A4" s="78"/>
      <c r="B4" s="78"/>
      <c r="C4" s="145" t="s">
        <v>110</v>
      </c>
      <c r="D4" s="145"/>
      <c r="E4" s="145"/>
      <c r="F4" s="145"/>
      <c r="G4" s="145"/>
      <c r="H4" s="145"/>
      <c r="I4" s="78"/>
      <c r="J4" s="78"/>
      <c r="K4" s="78"/>
      <c r="L4" s="78"/>
      <c r="M4" s="78"/>
      <c r="N4" s="78"/>
      <c r="O4" s="78"/>
    </row>
    <row r="5" spans="1:17">
      <c r="A5" s="102"/>
    </row>
    <row r="6" spans="1:17">
      <c r="O6" s="101" t="s">
        <v>96</v>
      </c>
    </row>
    <row r="7" spans="1:17" ht="26.25">
      <c r="A7" s="51" t="s">
        <v>46</v>
      </c>
      <c r="B7" s="52" t="s">
        <v>45</v>
      </c>
      <c r="C7" s="53">
        <v>43922</v>
      </c>
      <c r="D7" s="53">
        <v>43952</v>
      </c>
      <c r="E7" s="53">
        <v>43983</v>
      </c>
      <c r="F7" s="53">
        <v>44013</v>
      </c>
      <c r="G7" s="53">
        <v>44044</v>
      </c>
      <c r="H7" s="53">
        <v>44075</v>
      </c>
      <c r="I7" s="53">
        <v>44105</v>
      </c>
      <c r="J7" s="53">
        <v>44136</v>
      </c>
      <c r="K7" s="53">
        <v>44166</v>
      </c>
      <c r="L7" s="53">
        <v>44197</v>
      </c>
      <c r="M7" s="53">
        <v>44228</v>
      </c>
      <c r="N7" s="53">
        <v>44256</v>
      </c>
      <c r="O7" s="52" t="s">
        <v>0</v>
      </c>
    </row>
    <row r="8" spans="1:17" ht="15.75">
      <c r="A8" s="100">
        <v>1</v>
      </c>
      <c r="B8" s="100" t="s">
        <v>44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pans="1:17" ht="15.75">
      <c r="A9" s="54" t="s">
        <v>43</v>
      </c>
      <c r="B9" s="58" t="s">
        <v>95</v>
      </c>
      <c r="C9" s="57">
        <f>'Annexure-11'!O48</f>
        <v>-140.1193472294658</v>
      </c>
      <c r="D9" s="57">
        <f t="shared" ref="D9:N9" si="0">C47</f>
        <v>-154.16244722946578</v>
      </c>
      <c r="E9" s="57">
        <f t="shared" si="0"/>
        <v>-156.73864722946581</v>
      </c>
      <c r="F9" s="57">
        <f t="shared" si="0"/>
        <v>-135.43714722946581</v>
      </c>
      <c r="G9" s="57">
        <f t="shared" si="0"/>
        <v>-125.84894592946581</v>
      </c>
      <c r="H9" s="57">
        <f t="shared" si="0"/>
        <v>-107.98903222946581</v>
      </c>
      <c r="I9" s="57">
        <f t="shared" si="0"/>
        <v>-112.7900393294658</v>
      </c>
      <c r="J9" s="57">
        <f t="shared" si="0"/>
        <v>-114.7531882594658</v>
      </c>
      <c r="K9" s="57">
        <f t="shared" si="0"/>
        <v>-87.907965316465791</v>
      </c>
      <c r="L9" s="57">
        <f t="shared" si="0"/>
        <v>-87.907965316465791</v>
      </c>
      <c r="M9" s="57">
        <f t="shared" si="0"/>
        <v>-87.907965316465791</v>
      </c>
      <c r="N9" s="57">
        <f t="shared" si="0"/>
        <v>-87.907965316465791</v>
      </c>
      <c r="O9" s="57">
        <f>C9</f>
        <v>-140.1193472294658</v>
      </c>
    </row>
    <row r="10" spans="1:17" ht="15.75">
      <c r="A10" s="55" t="s">
        <v>42</v>
      </c>
      <c r="B10" s="58" t="s">
        <v>41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</row>
    <row r="11" spans="1:17">
      <c r="A11" s="55"/>
      <c r="B11" s="54" t="s">
        <v>94</v>
      </c>
      <c r="C11" s="59">
        <v>15.6143</v>
      </c>
      <c r="D11" s="99">
        <v>15.8748</v>
      </c>
      <c r="E11" s="99">
        <v>17.971800000000002</v>
      </c>
      <c r="F11" s="94">
        <v>18.612803700000001</v>
      </c>
      <c r="G11" s="60">
        <v>20.0001</v>
      </c>
      <c r="H11" s="98">
        <v>18.943833600000001</v>
      </c>
      <c r="I11" s="60">
        <v>19.7173689</v>
      </c>
      <c r="J11" s="60">
        <v>17.656260400000001</v>
      </c>
      <c r="K11" s="60"/>
      <c r="L11" s="60"/>
      <c r="M11" s="60"/>
      <c r="N11" s="60"/>
      <c r="O11" s="61">
        <f>SUM(C11:N11)</f>
        <v>144.39126660000002</v>
      </c>
      <c r="P11" s="19" t="e">
        <f>'[1]MU handle'!#REF!+C11</f>
        <v>#REF!</v>
      </c>
      <c r="Q11" s="19" t="e">
        <f>P11-O11</f>
        <v>#REF!</v>
      </c>
    </row>
    <row r="12" spans="1:17">
      <c r="A12" s="55"/>
      <c r="B12" s="54" t="s">
        <v>40</v>
      </c>
      <c r="C12" s="59">
        <v>13.7128</v>
      </c>
      <c r="D12" s="97">
        <v>11.9724</v>
      </c>
      <c r="E12" s="97">
        <v>13.7301</v>
      </c>
      <c r="F12" s="96">
        <v>13.8242156</v>
      </c>
      <c r="G12" s="96">
        <v>15.721624800000001</v>
      </c>
      <c r="H12" s="95">
        <v>14.9194651</v>
      </c>
      <c r="I12" s="60">
        <v>16.280068100000001</v>
      </c>
      <c r="J12" s="60">
        <v>16.501334700000001</v>
      </c>
      <c r="K12" s="60"/>
      <c r="L12" s="60"/>
      <c r="M12" s="60"/>
      <c r="N12" s="60"/>
      <c r="O12" s="61">
        <f>SUM(C12:N12)</f>
        <v>116.6620083</v>
      </c>
      <c r="P12" s="19">
        <f>'[1]MU handle'!E6+C12</f>
        <v>209.58779999999999</v>
      </c>
      <c r="Q12" s="19">
        <f>P12-O12</f>
        <v>92.925791699999991</v>
      </c>
    </row>
    <row r="13" spans="1:17">
      <c r="A13" s="55"/>
      <c r="B13" s="54" t="s">
        <v>39</v>
      </c>
      <c r="C13" s="59">
        <v>9.6671999999999993</v>
      </c>
      <c r="D13" s="97">
        <v>8.4083000000000006</v>
      </c>
      <c r="E13" s="97">
        <v>9.6484000000000005</v>
      </c>
      <c r="F13" s="96">
        <v>10.296837200000001</v>
      </c>
      <c r="G13" s="96">
        <v>11.376773699999999</v>
      </c>
      <c r="H13" s="95">
        <v>10.6477988</v>
      </c>
      <c r="I13" s="60">
        <v>10.8925611</v>
      </c>
      <c r="J13" s="60">
        <v>10.090234499999999</v>
      </c>
      <c r="K13" s="60"/>
      <c r="L13" s="60"/>
      <c r="M13" s="60"/>
      <c r="N13" s="60"/>
      <c r="O13" s="61">
        <f>SUM(C13:N13)</f>
        <v>81.028105299999993</v>
      </c>
      <c r="P13" s="19">
        <f>'[1]MU handle'!E5+C13</f>
        <v>173.91720000000001</v>
      </c>
      <c r="Q13" s="19">
        <f>P13-O13</f>
        <v>92.889094700000015</v>
      </c>
    </row>
    <row r="14" spans="1:17">
      <c r="A14" s="55"/>
      <c r="B14" s="54" t="s">
        <v>38</v>
      </c>
      <c r="C14" s="59">
        <v>6.8888999999999996</v>
      </c>
      <c r="D14" s="59">
        <v>6.6067999999999998</v>
      </c>
      <c r="E14" s="97">
        <v>7.5278</v>
      </c>
      <c r="F14" s="96">
        <v>7.0113079000000003</v>
      </c>
      <c r="G14" s="96">
        <v>7.5872070000000003</v>
      </c>
      <c r="H14" s="95">
        <v>7.6015411999999998</v>
      </c>
      <c r="I14" s="60">
        <v>7.6837903000000001</v>
      </c>
      <c r="J14" s="60">
        <v>8.3275112999999994</v>
      </c>
      <c r="K14" s="60"/>
      <c r="L14" s="60"/>
      <c r="M14" s="60"/>
      <c r="N14" s="60"/>
      <c r="O14" s="61">
        <f>SUM(C14:N14)</f>
        <v>59.234857699999992</v>
      </c>
      <c r="P14" s="20" t="e">
        <f>'[1]MU handle'!#REF!</f>
        <v>#REF!</v>
      </c>
      <c r="Q14" s="19">
        <v>0</v>
      </c>
    </row>
    <row r="15" spans="1:17">
      <c r="A15" s="55"/>
      <c r="B15" s="62" t="s">
        <v>37</v>
      </c>
      <c r="C15" s="63">
        <f t="shared" ref="C15:O15" si="1">SUM(C11:C14)</f>
        <v>45.883200000000002</v>
      </c>
      <c r="D15" s="63">
        <f t="shared" si="1"/>
        <v>42.862299999999998</v>
      </c>
      <c r="E15" s="63">
        <f t="shared" si="1"/>
        <v>48.878100000000003</v>
      </c>
      <c r="F15" s="63">
        <f t="shared" si="1"/>
        <v>49.7451644</v>
      </c>
      <c r="G15" s="63">
        <f t="shared" si="1"/>
        <v>54.685705500000005</v>
      </c>
      <c r="H15" s="63">
        <f t="shared" si="1"/>
        <v>52.112638700000005</v>
      </c>
      <c r="I15" s="63">
        <f t="shared" si="1"/>
        <v>54.573788400000005</v>
      </c>
      <c r="J15" s="63">
        <f t="shared" si="1"/>
        <v>52.5753409</v>
      </c>
      <c r="K15" s="63">
        <f t="shared" si="1"/>
        <v>0</v>
      </c>
      <c r="L15" s="63">
        <f t="shared" si="1"/>
        <v>0</v>
      </c>
      <c r="M15" s="63">
        <f t="shared" si="1"/>
        <v>0</v>
      </c>
      <c r="N15" s="63">
        <f t="shared" si="1"/>
        <v>0</v>
      </c>
      <c r="O15" s="63">
        <f t="shared" si="1"/>
        <v>401.31623790000003</v>
      </c>
    </row>
    <row r="16" spans="1:17">
      <c r="A16" s="55" t="s">
        <v>36</v>
      </c>
      <c r="B16" s="54" t="s">
        <v>35</v>
      </c>
      <c r="C16" s="54"/>
      <c r="D16" s="64"/>
      <c r="E16" s="54"/>
      <c r="F16" s="65"/>
      <c r="G16" s="54"/>
      <c r="H16" s="54"/>
      <c r="I16" s="54"/>
      <c r="J16" s="54"/>
      <c r="K16" s="54"/>
      <c r="L16" s="54"/>
      <c r="M16" s="54"/>
      <c r="N16" s="54"/>
      <c r="O16" s="54"/>
    </row>
    <row r="17" spans="1:16">
      <c r="F17" s="65"/>
      <c r="G17" s="65"/>
      <c r="H17" s="65"/>
      <c r="I17" s="72"/>
      <c r="J17" s="68"/>
      <c r="K17" s="54"/>
      <c r="L17" s="65"/>
      <c r="M17" s="65"/>
      <c r="N17" s="65"/>
      <c r="O17" s="61">
        <f t="shared" ref="O17:O26" si="2">SUM(C17:N17)</f>
        <v>0</v>
      </c>
    </row>
    <row r="18" spans="1:16">
      <c r="A18" s="55"/>
      <c r="B18" s="69" t="s">
        <v>34</v>
      </c>
      <c r="C18" s="85">
        <v>0.4607</v>
      </c>
      <c r="D18" s="70">
        <v>0.42380000000000001</v>
      </c>
      <c r="E18" s="70">
        <v>0.5071</v>
      </c>
      <c r="F18" s="65">
        <v>0.61216919999999997</v>
      </c>
      <c r="G18" s="94">
        <v>0.67933259999999995</v>
      </c>
      <c r="H18" s="22">
        <v>0.75551599999999997</v>
      </c>
      <c r="I18" s="71">
        <v>0.53484100000000001</v>
      </c>
      <c r="J18" s="71">
        <v>1.0609786999999999</v>
      </c>
      <c r="K18" s="60"/>
      <c r="L18" s="60"/>
      <c r="M18" s="60"/>
      <c r="N18" s="60"/>
      <c r="O18" s="61">
        <f t="shared" si="2"/>
        <v>5.0344375000000001</v>
      </c>
    </row>
    <row r="19" spans="1:16">
      <c r="A19" s="55"/>
      <c r="B19" s="69" t="s">
        <v>33</v>
      </c>
      <c r="C19" s="85">
        <v>0.74399999999999999</v>
      </c>
      <c r="D19" s="70">
        <v>0.2843</v>
      </c>
      <c r="E19" s="70">
        <v>0.19370000000000001</v>
      </c>
      <c r="F19" s="70">
        <v>0.44506770000000001</v>
      </c>
      <c r="G19" s="93">
        <v>0.56769199999999997</v>
      </c>
      <c r="H19" s="92">
        <v>0.58276159999999999</v>
      </c>
      <c r="I19" s="70">
        <v>0.47437459999999998</v>
      </c>
      <c r="J19" s="70">
        <v>0.6271274</v>
      </c>
      <c r="K19" s="60"/>
      <c r="L19" s="60"/>
      <c r="M19" s="60"/>
      <c r="N19" s="60"/>
      <c r="O19" s="61">
        <f t="shared" si="2"/>
        <v>3.9190233000000001</v>
      </c>
    </row>
    <row r="20" spans="1:16">
      <c r="A20" s="55"/>
      <c r="B20" s="69" t="s">
        <v>93</v>
      </c>
      <c r="C20" s="85">
        <v>2.6700000000000002E-2</v>
      </c>
      <c r="D20" s="70">
        <v>2.3900000000000001E-2</v>
      </c>
      <c r="E20" s="70">
        <v>4.5600000000000002E-2</v>
      </c>
      <c r="F20" s="70"/>
      <c r="G20" s="70">
        <v>1.6199999999999999E-2</v>
      </c>
      <c r="H20" s="92">
        <v>1.5100000000000001E-2</v>
      </c>
      <c r="I20" s="70">
        <v>9.4042280000000006E-3</v>
      </c>
      <c r="J20" s="60">
        <v>1.1789584000000001E-2</v>
      </c>
      <c r="K20" s="60"/>
      <c r="L20" s="60"/>
      <c r="M20" s="60"/>
      <c r="N20" s="60"/>
      <c r="O20" s="61">
        <f t="shared" si="2"/>
        <v>0.14869381200000001</v>
      </c>
    </row>
    <row r="21" spans="1:16">
      <c r="A21" s="55"/>
      <c r="B21" s="69" t="s">
        <v>92</v>
      </c>
      <c r="C21" s="70">
        <f>0.3821+0.0326</f>
        <v>0.41470000000000001</v>
      </c>
      <c r="D21" s="70">
        <f>0.5425+0.0349</f>
        <v>0.57740000000000002</v>
      </c>
      <c r="E21" s="70">
        <f>2.3867+0.0338</f>
        <v>2.4204999999999997</v>
      </c>
      <c r="F21" s="70">
        <v>1.0462</v>
      </c>
      <c r="G21" s="70">
        <v>1.1900999999999999</v>
      </c>
      <c r="H21" s="92">
        <v>1.2821</v>
      </c>
      <c r="I21" s="70">
        <v>1.3085</v>
      </c>
      <c r="J21" s="60">
        <v>0.89449999999999996</v>
      </c>
      <c r="K21" s="60"/>
      <c r="L21" s="60"/>
      <c r="M21" s="60"/>
      <c r="N21" s="60"/>
      <c r="O21" s="61">
        <f t="shared" si="2"/>
        <v>9.1340000000000003</v>
      </c>
    </row>
    <row r="22" spans="1:16">
      <c r="A22" s="55"/>
      <c r="B22" s="69" t="s">
        <v>32</v>
      </c>
      <c r="C22" s="70">
        <v>2.5874000000000001</v>
      </c>
      <c r="D22" s="70">
        <v>1.1146</v>
      </c>
      <c r="E22" s="70">
        <v>1.5165</v>
      </c>
      <c r="F22" s="70">
        <v>1.4484999999999999</v>
      </c>
      <c r="G22" s="70">
        <v>2.3975</v>
      </c>
      <c r="H22" s="92">
        <v>1.7506999999999999</v>
      </c>
      <c r="I22" s="70">
        <v>2.5747</v>
      </c>
      <c r="J22" s="60">
        <v>2.1674000000000002</v>
      </c>
      <c r="K22" s="60"/>
      <c r="L22" s="60"/>
      <c r="M22" s="60"/>
      <c r="N22" s="60"/>
      <c r="O22" s="61">
        <f t="shared" si="2"/>
        <v>15.5573</v>
      </c>
    </row>
    <row r="23" spans="1:16">
      <c r="A23" s="55"/>
      <c r="B23" s="69" t="s">
        <v>31</v>
      </c>
      <c r="C23" s="70">
        <v>0.1477</v>
      </c>
      <c r="D23" s="70">
        <v>0.18210000000000001</v>
      </c>
      <c r="E23" s="70">
        <v>0.3967</v>
      </c>
      <c r="F23" s="70">
        <v>0.45369999999999999</v>
      </c>
      <c r="G23" s="70">
        <v>0.50719999999999998</v>
      </c>
      <c r="H23" s="70">
        <v>0.46660000000000001</v>
      </c>
      <c r="I23" s="70">
        <v>0.63984693599999998</v>
      </c>
      <c r="J23" s="60">
        <v>0.611900059</v>
      </c>
      <c r="K23" s="60"/>
      <c r="L23" s="60"/>
      <c r="M23" s="60"/>
      <c r="N23" s="60"/>
      <c r="O23" s="61">
        <f t="shared" si="2"/>
        <v>3.4057469949999999</v>
      </c>
    </row>
    <row r="24" spans="1:16">
      <c r="A24" s="55"/>
      <c r="B24" s="54" t="s">
        <v>30</v>
      </c>
      <c r="C24" s="70"/>
      <c r="D24" s="70"/>
      <c r="E24" s="70">
        <v>2.3599999999999999E-2</v>
      </c>
      <c r="F24" s="70"/>
      <c r="G24" s="70"/>
      <c r="H24" s="70"/>
      <c r="I24" s="21">
        <f>0.1185897+0.0258</f>
        <v>0.14438970000000001</v>
      </c>
      <c r="J24" s="60">
        <v>0.82156620000000002</v>
      </c>
      <c r="K24" s="60"/>
      <c r="L24" s="60"/>
      <c r="M24" s="60"/>
      <c r="N24" s="60"/>
      <c r="O24" s="61">
        <f t="shared" si="2"/>
        <v>0.98955590000000004</v>
      </c>
    </row>
    <row r="25" spans="1:16">
      <c r="A25" s="55"/>
      <c r="B25" s="66" t="s">
        <v>91</v>
      </c>
      <c r="C25" s="67">
        <v>1.1499999999999999</v>
      </c>
      <c r="D25" s="68">
        <v>1.88</v>
      </c>
      <c r="E25" s="91">
        <v>1.28</v>
      </c>
      <c r="F25" s="72">
        <v>0.67810000000000004</v>
      </c>
      <c r="G25" s="72">
        <v>0.96650000000000003</v>
      </c>
      <c r="H25" s="72">
        <v>2.3300999999999998</v>
      </c>
      <c r="I25" s="70">
        <f>0.9032+0.0802</f>
        <v>0.98340000000000005</v>
      </c>
      <c r="J25" s="60">
        <f>1.3075+0.4506</f>
        <v>1.7581000000000002</v>
      </c>
      <c r="K25" s="60"/>
      <c r="L25" s="60"/>
      <c r="M25" s="60"/>
      <c r="N25" s="60"/>
      <c r="O25" s="61">
        <f t="shared" si="2"/>
        <v>11.026199999999999</v>
      </c>
    </row>
    <row r="26" spans="1:16">
      <c r="A26" s="55"/>
      <c r="B26" s="66" t="s">
        <v>90</v>
      </c>
      <c r="C26" s="72">
        <f>1.0329</f>
        <v>1.0328999999999999</v>
      </c>
      <c r="D26" s="72">
        <f>0.1668</f>
        <v>0.1668</v>
      </c>
      <c r="E26" s="72">
        <f>0.2039</f>
        <v>0.2039</v>
      </c>
      <c r="F26" s="72">
        <v>0.3004</v>
      </c>
      <c r="G26" s="72">
        <v>0.39689999999999998</v>
      </c>
      <c r="H26" s="73">
        <v>0.29964590000000002</v>
      </c>
      <c r="I26" s="70">
        <f>2.187500106+0.0217</f>
        <v>2.2092001059999999</v>
      </c>
      <c r="J26" s="60">
        <v>10.131883</v>
      </c>
      <c r="K26" s="60"/>
      <c r="L26" s="60"/>
      <c r="M26" s="60"/>
      <c r="N26" s="60"/>
      <c r="O26" s="61">
        <f t="shared" si="2"/>
        <v>14.741629006</v>
      </c>
    </row>
    <row r="27" spans="1:16">
      <c r="A27" s="55"/>
      <c r="B27" s="56" t="s">
        <v>29</v>
      </c>
      <c r="C27" s="73">
        <f t="shared" ref="C27:O27" si="3">SUM(C18:C26)</f>
        <v>6.5640999999999998</v>
      </c>
      <c r="D27" s="73">
        <f t="shared" si="3"/>
        <v>4.6529000000000007</v>
      </c>
      <c r="E27" s="73">
        <f t="shared" si="3"/>
        <v>6.5876000000000001</v>
      </c>
      <c r="F27" s="73">
        <f t="shared" si="3"/>
        <v>4.9841369000000002</v>
      </c>
      <c r="G27" s="73">
        <f t="shared" si="3"/>
        <v>6.7214245999999997</v>
      </c>
      <c r="H27" s="73">
        <f t="shared" si="3"/>
        <v>7.4825234999999992</v>
      </c>
      <c r="I27" s="73">
        <f t="shared" si="3"/>
        <v>8.8786565700000004</v>
      </c>
      <c r="J27" s="73">
        <f t="shared" si="3"/>
        <v>18.085244942999999</v>
      </c>
      <c r="K27" s="73">
        <f t="shared" si="3"/>
        <v>0</v>
      </c>
      <c r="L27" s="73">
        <f t="shared" si="3"/>
        <v>0</v>
      </c>
      <c r="M27" s="73">
        <f t="shared" si="3"/>
        <v>0</v>
      </c>
      <c r="N27" s="73">
        <f t="shared" si="3"/>
        <v>0</v>
      </c>
      <c r="O27" s="73">
        <f t="shared" si="3"/>
        <v>63.956586512999991</v>
      </c>
    </row>
    <row r="28" spans="1:16">
      <c r="A28" s="55" t="s">
        <v>74</v>
      </c>
      <c r="B28" s="74" t="s">
        <v>75</v>
      </c>
      <c r="C28" s="72"/>
      <c r="D28" s="68"/>
      <c r="E28" s="72"/>
      <c r="F28" s="72"/>
      <c r="G28" s="72"/>
      <c r="H28" s="72"/>
      <c r="I28" s="72"/>
      <c r="J28" s="72"/>
      <c r="K28" s="72"/>
      <c r="L28" s="72"/>
      <c r="O28" s="61"/>
    </row>
    <row r="29" spans="1:16" ht="15">
      <c r="A29" s="55"/>
      <c r="B29" s="54" t="s">
        <v>76</v>
      </c>
      <c r="C29" s="67"/>
      <c r="D29" s="68"/>
      <c r="E29" s="72"/>
      <c r="F29" s="72"/>
      <c r="G29" s="72"/>
      <c r="H29" s="72"/>
      <c r="I29" s="72"/>
      <c r="J29" s="72"/>
      <c r="K29" s="72"/>
      <c r="L29" s="72"/>
      <c r="M29" s="72"/>
      <c r="N29" s="86"/>
      <c r="O29" s="61">
        <f t="shared" ref="O29:O34" si="4">SUM(C29:N29)</f>
        <v>0</v>
      </c>
    </row>
    <row r="30" spans="1:16">
      <c r="A30" s="55"/>
      <c r="B30" s="54" t="s">
        <v>89</v>
      </c>
      <c r="C30" s="75"/>
      <c r="D30" s="75"/>
      <c r="E30" s="75"/>
      <c r="F30" s="88"/>
      <c r="G30" s="88"/>
      <c r="H30" s="75"/>
      <c r="I30" s="71"/>
      <c r="J30" s="72"/>
      <c r="K30" s="72"/>
      <c r="L30" s="71"/>
      <c r="M30" s="71"/>
      <c r="N30" s="71"/>
      <c r="O30" s="61">
        <f t="shared" si="4"/>
        <v>0</v>
      </c>
    </row>
    <row r="31" spans="1:16" ht="15">
      <c r="A31" s="55"/>
      <c r="B31" s="54" t="s">
        <v>88</v>
      </c>
      <c r="C31" s="75"/>
      <c r="D31" s="75"/>
      <c r="E31" s="54"/>
      <c r="F31" s="22"/>
      <c r="G31" s="22"/>
      <c r="H31" s="54"/>
      <c r="I31" s="54"/>
      <c r="J31" s="65"/>
      <c r="K31" s="54"/>
      <c r="L31" s="72"/>
      <c r="M31" s="72"/>
      <c r="N31" s="86"/>
      <c r="O31" s="61">
        <f t="shared" si="4"/>
        <v>0</v>
      </c>
      <c r="P31" s="20">
        <f>'[1]F-3'!C11</f>
        <v>0</v>
      </c>
    </row>
    <row r="32" spans="1:16" ht="15">
      <c r="A32" s="55"/>
      <c r="B32" s="54" t="s">
        <v>87</v>
      </c>
      <c r="C32" s="87"/>
      <c r="D32" s="87"/>
      <c r="E32" s="87"/>
      <c r="F32" s="90"/>
      <c r="G32" s="90"/>
      <c r="H32" s="86"/>
      <c r="I32" s="54"/>
      <c r="J32" s="65"/>
      <c r="K32" s="22"/>
      <c r="L32" s="72"/>
      <c r="M32" s="72"/>
      <c r="N32" s="86"/>
      <c r="O32" s="61">
        <f t="shared" si="4"/>
        <v>0</v>
      </c>
      <c r="P32" s="20">
        <f>'[1]F-3'!C12</f>
        <v>0</v>
      </c>
    </row>
    <row r="33" spans="1:17" ht="15">
      <c r="A33" s="55"/>
      <c r="B33" s="54" t="s">
        <v>86</v>
      </c>
      <c r="C33" s="75"/>
      <c r="D33" s="75"/>
      <c r="E33" s="75"/>
      <c r="F33" s="22"/>
      <c r="G33" s="22"/>
      <c r="H33" s="72"/>
      <c r="I33" s="72"/>
      <c r="J33" s="65"/>
      <c r="K33" s="72"/>
      <c r="L33" s="72"/>
      <c r="M33" s="72"/>
      <c r="N33" s="86"/>
      <c r="O33" s="61">
        <f t="shared" si="4"/>
        <v>0</v>
      </c>
    </row>
    <row r="34" spans="1:17" ht="15">
      <c r="A34" s="55"/>
      <c r="B34" s="54" t="s">
        <v>85</v>
      </c>
      <c r="C34" s="89"/>
      <c r="D34" s="68"/>
      <c r="E34" s="54"/>
      <c r="F34" s="88"/>
      <c r="G34" s="88"/>
      <c r="H34" s="75"/>
      <c r="I34" s="22"/>
      <c r="J34" s="65"/>
      <c r="K34" s="72"/>
      <c r="L34" s="54"/>
      <c r="M34" s="72"/>
      <c r="N34" s="86"/>
      <c r="O34" s="61">
        <f t="shared" si="4"/>
        <v>0</v>
      </c>
    </row>
    <row r="35" spans="1:17">
      <c r="A35" s="55"/>
      <c r="B35" s="56" t="s">
        <v>77</v>
      </c>
      <c r="C35" s="76">
        <f t="shared" ref="C35:O35" si="5">SUM(C29:C34)</f>
        <v>0</v>
      </c>
      <c r="D35" s="76">
        <f t="shared" si="5"/>
        <v>0</v>
      </c>
      <c r="E35" s="76">
        <f t="shared" si="5"/>
        <v>0</v>
      </c>
      <c r="F35" s="76">
        <f t="shared" si="5"/>
        <v>0</v>
      </c>
      <c r="G35" s="76">
        <f t="shared" si="5"/>
        <v>0</v>
      </c>
      <c r="H35" s="76">
        <f t="shared" si="5"/>
        <v>0</v>
      </c>
      <c r="I35" s="76">
        <f t="shared" si="5"/>
        <v>0</v>
      </c>
      <c r="J35" s="76">
        <f t="shared" si="5"/>
        <v>0</v>
      </c>
      <c r="K35" s="76">
        <f t="shared" si="5"/>
        <v>0</v>
      </c>
      <c r="L35" s="76">
        <f t="shared" si="5"/>
        <v>0</v>
      </c>
      <c r="M35" s="76">
        <f t="shared" si="5"/>
        <v>0</v>
      </c>
      <c r="N35" s="76">
        <f t="shared" si="5"/>
        <v>0</v>
      </c>
      <c r="O35" s="76">
        <f t="shared" si="5"/>
        <v>0</v>
      </c>
      <c r="P35" s="20">
        <f>'[1]F-3'!C14</f>
        <v>300</v>
      </c>
    </row>
    <row r="36" spans="1:17">
      <c r="A36" s="55"/>
      <c r="B36" s="56" t="s">
        <v>84</v>
      </c>
      <c r="C36" s="76">
        <f t="shared" ref="C36:O36" si="6">C15+C27+C35</f>
        <v>52.447299999999998</v>
      </c>
      <c r="D36" s="76">
        <f t="shared" si="6"/>
        <v>47.5152</v>
      </c>
      <c r="E36" s="76">
        <f t="shared" si="6"/>
        <v>55.465700000000005</v>
      </c>
      <c r="F36" s="76">
        <f t="shared" si="6"/>
        <v>54.729301300000003</v>
      </c>
      <c r="G36" s="76">
        <f t="shared" si="6"/>
        <v>61.407130100000003</v>
      </c>
      <c r="H36" s="76">
        <f t="shared" si="6"/>
        <v>59.595162200000004</v>
      </c>
      <c r="I36" s="76">
        <f t="shared" si="6"/>
        <v>63.452444970000002</v>
      </c>
      <c r="J36" s="76">
        <f t="shared" si="6"/>
        <v>70.660585843000007</v>
      </c>
      <c r="K36" s="76">
        <f t="shared" si="6"/>
        <v>0</v>
      </c>
      <c r="L36" s="76">
        <f t="shared" si="6"/>
        <v>0</v>
      </c>
      <c r="M36" s="76">
        <f t="shared" si="6"/>
        <v>0</v>
      </c>
      <c r="N36" s="76">
        <f t="shared" si="6"/>
        <v>0</v>
      </c>
      <c r="O36" s="76">
        <f t="shared" si="6"/>
        <v>465.27282441300002</v>
      </c>
    </row>
    <row r="37" spans="1:17" ht="15">
      <c r="A37" s="77">
        <v>2</v>
      </c>
      <c r="B37" s="56" t="s">
        <v>28</v>
      </c>
      <c r="C37" s="54"/>
      <c r="D37" s="64"/>
      <c r="E37" s="54"/>
      <c r="F37" s="65"/>
      <c r="G37" s="54"/>
      <c r="H37" s="72"/>
      <c r="I37" s="54"/>
      <c r="J37" s="65"/>
      <c r="K37" s="72"/>
      <c r="L37" s="54"/>
      <c r="M37" s="72"/>
      <c r="N37" s="86"/>
      <c r="O37" s="61">
        <f t="shared" ref="O37:O45" si="7">SUM(C37:N37)</f>
        <v>0</v>
      </c>
    </row>
    <row r="38" spans="1:17" ht="15">
      <c r="A38" s="55"/>
      <c r="B38" s="66" t="s">
        <v>27</v>
      </c>
      <c r="C38" s="65">
        <v>32.928400000000003</v>
      </c>
      <c r="D38" s="87">
        <v>14.3735</v>
      </c>
      <c r="E38" s="87">
        <v>15.474</v>
      </c>
      <c r="F38" s="75">
        <v>14.791399999999999</v>
      </c>
      <c r="G38" s="75">
        <v>13.8748348</v>
      </c>
      <c r="H38" s="75">
        <v>23.766369300000001</v>
      </c>
      <c r="I38" s="75">
        <v>28.701108099999999</v>
      </c>
      <c r="J38" s="75">
        <v>15.283780500000001</v>
      </c>
      <c r="K38" s="75"/>
      <c r="L38" s="75"/>
      <c r="M38" s="75"/>
      <c r="N38" s="75"/>
      <c r="O38" s="61">
        <f t="shared" si="7"/>
        <v>159.1933927</v>
      </c>
    </row>
    <row r="39" spans="1:17">
      <c r="A39" s="55"/>
      <c r="B39" s="66" t="s">
        <v>26</v>
      </c>
      <c r="C39" s="85">
        <v>14.9133</v>
      </c>
      <c r="D39" s="85">
        <v>17.841100000000001</v>
      </c>
      <c r="E39" s="85">
        <v>3.69</v>
      </c>
      <c r="F39" s="75">
        <v>17.684699999999999</v>
      </c>
      <c r="G39" s="75">
        <v>17.704381600000001</v>
      </c>
      <c r="H39" s="75">
        <v>17.678999999999998</v>
      </c>
      <c r="I39" s="75">
        <v>18.6525657</v>
      </c>
      <c r="J39" s="75">
        <v>17.740828499999999</v>
      </c>
      <c r="K39" s="75"/>
      <c r="L39" s="75"/>
      <c r="M39" s="75"/>
      <c r="N39" s="75"/>
      <c r="O39" s="61">
        <f t="shared" si="7"/>
        <v>125.90587579999999</v>
      </c>
    </row>
    <row r="40" spans="1:17">
      <c r="A40" s="55"/>
      <c r="B40" s="54" t="s">
        <v>25</v>
      </c>
      <c r="C40" s="85">
        <v>4.3101000000000003</v>
      </c>
      <c r="D40" s="85">
        <v>2.1734</v>
      </c>
      <c r="E40" s="85">
        <v>1.7612000000000001</v>
      </c>
      <c r="F40" s="65">
        <v>2.0001000000000002</v>
      </c>
      <c r="G40" s="22">
        <v>1.6268</v>
      </c>
      <c r="H40" s="54">
        <v>1.7556</v>
      </c>
      <c r="I40" s="75">
        <v>2.16167</v>
      </c>
      <c r="J40" s="75">
        <v>1.3404326</v>
      </c>
      <c r="K40" s="75"/>
      <c r="L40" s="75"/>
      <c r="M40" s="75"/>
      <c r="N40" s="75"/>
      <c r="O40" s="61">
        <f t="shared" si="7"/>
        <v>17.129302599999999</v>
      </c>
    </row>
    <row r="41" spans="1:17" ht="15">
      <c r="A41" s="55"/>
      <c r="B41" s="54" t="s">
        <v>24</v>
      </c>
      <c r="C41" s="85">
        <v>9.7459000000000007</v>
      </c>
      <c r="D41" s="85">
        <v>13.8185</v>
      </c>
      <c r="E41" s="85">
        <v>5.9311999999999996</v>
      </c>
      <c r="F41" s="86">
        <v>6.1338999999999997</v>
      </c>
      <c r="G41" s="86">
        <v>6.7309000000000001</v>
      </c>
      <c r="H41" s="86">
        <v>10.7546</v>
      </c>
      <c r="I41" s="75">
        <v>9.9598099999999992</v>
      </c>
      <c r="J41" s="75">
        <v>5.6809972999999996</v>
      </c>
      <c r="K41" s="75"/>
      <c r="L41" s="75"/>
      <c r="M41" s="75"/>
      <c r="N41" s="75"/>
      <c r="O41" s="61">
        <f t="shared" si="7"/>
        <v>68.755807299999987</v>
      </c>
      <c r="P41" s="20">
        <f>'[1]F-10'!D122</f>
        <v>241.69583999999998</v>
      </c>
    </row>
    <row r="42" spans="1:17">
      <c r="A42" s="55"/>
      <c r="B42" s="54" t="s">
        <v>23</v>
      </c>
      <c r="C42" s="85">
        <v>2.3239999999999998</v>
      </c>
      <c r="D42" s="85">
        <v>1.3024</v>
      </c>
      <c r="E42" s="85">
        <v>6.7252999999999998</v>
      </c>
      <c r="F42" s="21">
        <v>2.2623000000000002</v>
      </c>
      <c r="G42" s="21">
        <v>1.3270999999999999</v>
      </c>
      <c r="H42" s="21">
        <v>7.0880999999999998</v>
      </c>
      <c r="I42" s="75">
        <v>4.3134401000000002</v>
      </c>
      <c r="J42" s="75">
        <v>3.1043240000000001</v>
      </c>
      <c r="K42" s="75"/>
      <c r="L42" s="75"/>
      <c r="M42" s="75"/>
      <c r="N42" s="75"/>
      <c r="O42" s="61">
        <f t="shared" si="7"/>
        <v>28.446964100000002</v>
      </c>
      <c r="P42" s="20">
        <f>'[1]F-10'!D33</f>
        <v>205.4452</v>
      </c>
    </row>
    <row r="43" spans="1:17">
      <c r="A43" s="55"/>
      <c r="B43" s="54" t="s">
        <v>78</v>
      </c>
      <c r="C43" s="85">
        <v>2.2486999999999999</v>
      </c>
      <c r="D43" s="85">
        <v>0.5625</v>
      </c>
      <c r="E43" s="85">
        <v>0.5625</v>
      </c>
      <c r="F43" s="21">
        <v>2.2486999999999999</v>
      </c>
      <c r="G43" s="21">
        <v>2.2831999999999999</v>
      </c>
      <c r="H43" s="21">
        <v>0.5625</v>
      </c>
      <c r="I43" s="75">
        <v>1.522</v>
      </c>
      <c r="J43" s="75">
        <v>0.56000000000000005</v>
      </c>
      <c r="K43" s="75"/>
      <c r="L43" s="75"/>
      <c r="M43" s="75"/>
      <c r="N43" s="75"/>
      <c r="O43" s="61">
        <f t="shared" si="7"/>
        <v>10.5501</v>
      </c>
      <c r="P43" s="20">
        <f>'[1]F-12'!G59</f>
        <v>33.337699999999998</v>
      </c>
    </row>
    <row r="44" spans="1:17">
      <c r="A44" s="55"/>
      <c r="B44" s="54" t="s">
        <v>79</v>
      </c>
      <c r="C44" s="85">
        <v>0.02</v>
      </c>
      <c r="D44" s="85">
        <v>0.02</v>
      </c>
      <c r="E44" s="85">
        <v>0.02</v>
      </c>
      <c r="F44" s="85">
        <v>0.02</v>
      </c>
      <c r="G44" s="21">
        <v>0</v>
      </c>
      <c r="H44" s="21">
        <v>2.79</v>
      </c>
      <c r="I44" s="75">
        <v>0.105</v>
      </c>
      <c r="J44" s="75">
        <v>0.105</v>
      </c>
      <c r="K44" s="75"/>
      <c r="L44" s="75"/>
      <c r="M44" s="75"/>
      <c r="N44" s="75"/>
      <c r="O44" s="61">
        <f t="shared" si="7"/>
        <v>3.08</v>
      </c>
      <c r="P44" s="20">
        <f>'[1]F-11'!G22</f>
        <v>126.16279999999999</v>
      </c>
    </row>
    <row r="45" spans="1:17">
      <c r="A45" s="55"/>
      <c r="B45" s="54" t="s">
        <v>80</v>
      </c>
      <c r="C45" s="85"/>
      <c r="D45" s="85"/>
      <c r="E45" s="85"/>
      <c r="F45" s="21"/>
      <c r="G45" s="21"/>
      <c r="H45" s="21"/>
      <c r="I45" s="75"/>
      <c r="J45" s="75"/>
      <c r="K45" s="75"/>
      <c r="L45" s="75"/>
      <c r="M45" s="75"/>
      <c r="N45" s="75"/>
      <c r="O45" s="61">
        <f t="shared" si="7"/>
        <v>0</v>
      </c>
    </row>
    <row r="46" spans="1:17" s="78" customFormat="1">
      <c r="A46" s="54"/>
      <c r="B46" s="74" t="s">
        <v>22</v>
      </c>
      <c r="C46" s="63">
        <f t="shared" ref="C46:O46" si="8">SUM(C38:C45)</f>
        <v>66.490399999999994</v>
      </c>
      <c r="D46" s="63">
        <f t="shared" si="8"/>
        <v>50.091400000000007</v>
      </c>
      <c r="E46" s="63">
        <f t="shared" si="8"/>
        <v>34.164200000000001</v>
      </c>
      <c r="F46" s="63">
        <f t="shared" si="8"/>
        <v>45.141100000000009</v>
      </c>
      <c r="G46" s="63">
        <f t="shared" si="8"/>
        <v>43.547216400000003</v>
      </c>
      <c r="H46" s="63">
        <f t="shared" si="8"/>
        <v>64.396169299999997</v>
      </c>
      <c r="I46" s="63">
        <f t="shared" si="8"/>
        <v>65.415593900000005</v>
      </c>
      <c r="J46" s="63">
        <f t="shared" si="8"/>
        <v>43.815362899999997</v>
      </c>
      <c r="K46" s="63">
        <f t="shared" si="8"/>
        <v>0</v>
      </c>
      <c r="L46" s="63">
        <f t="shared" si="8"/>
        <v>0</v>
      </c>
      <c r="M46" s="63">
        <f t="shared" si="8"/>
        <v>0</v>
      </c>
      <c r="N46" s="63">
        <f t="shared" si="8"/>
        <v>0</v>
      </c>
      <c r="O46" s="63">
        <f t="shared" si="8"/>
        <v>413.06144249999994</v>
      </c>
      <c r="P46" s="63">
        <f>SUM(P39:P45)</f>
        <v>606.64153999999996</v>
      </c>
      <c r="Q46" s="79">
        <f>P46-O46</f>
        <v>193.58009750000002</v>
      </c>
    </row>
    <row r="47" spans="1:17" s="78" customFormat="1">
      <c r="A47" s="74">
        <v>3</v>
      </c>
      <c r="B47" s="74" t="s">
        <v>21</v>
      </c>
      <c r="C47" s="63">
        <f t="shared" ref="C47:O47" si="9">C9+C36-C46</f>
        <v>-154.16244722946578</v>
      </c>
      <c r="D47" s="63">
        <f t="shared" si="9"/>
        <v>-156.73864722946581</v>
      </c>
      <c r="E47" s="63">
        <f t="shared" si="9"/>
        <v>-135.43714722946581</v>
      </c>
      <c r="F47" s="63">
        <f t="shared" si="9"/>
        <v>-125.84894592946581</v>
      </c>
      <c r="G47" s="63">
        <f t="shared" si="9"/>
        <v>-107.98903222946581</v>
      </c>
      <c r="H47" s="63">
        <f t="shared" si="9"/>
        <v>-112.7900393294658</v>
      </c>
      <c r="I47" s="63">
        <f t="shared" si="9"/>
        <v>-114.7531882594658</v>
      </c>
      <c r="J47" s="63">
        <f t="shared" si="9"/>
        <v>-87.907965316465791</v>
      </c>
      <c r="K47" s="63">
        <f t="shared" si="9"/>
        <v>-87.907965316465791</v>
      </c>
      <c r="L47" s="63">
        <f t="shared" si="9"/>
        <v>-87.907965316465791</v>
      </c>
      <c r="M47" s="63">
        <f t="shared" si="9"/>
        <v>-87.907965316465791</v>
      </c>
      <c r="N47" s="63">
        <f t="shared" si="9"/>
        <v>-87.907965316465791</v>
      </c>
      <c r="O47" s="63">
        <f t="shared" si="9"/>
        <v>-87.90796531646572</v>
      </c>
      <c r="P47" s="63">
        <f>P7+P35-P46</f>
        <v>-306.64153999999996</v>
      </c>
      <c r="Q47" s="79">
        <f>P47-O47</f>
        <v>-218.73357468353424</v>
      </c>
    </row>
  </sheetData>
  <mergeCells count="1">
    <mergeCell ref="C4:H4"/>
  </mergeCells>
  <pageMargins left="0.74803149606299213" right="0.74803149606299213" top="0.98425196850393704" bottom="0.98425196850393704" header="0.51181102362204722" footer="0.51181102362204722"/>
  <pageSetup scale="74" fitToWidth="0" fitToHeight="0" orientation="landscape" r:id="rId1"/>
  <headerFooter alignWithMargins="0"/>
  <rowBreaks count="1" manualBreakCount="1">
    <brk id="4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19" zoomScaleNormal="100" workbookViewId="0">
      <selection activeCell="I10" sqref="I10"/>
    </sheetView>
  </sheetViews>
  <sheetFormatPr defaultRowHeight="15"/>
  <cols>
    <col min="1" max="1" width="9.140625" style="5"/>
    <col min="2" max="2" width="18.7109375" customWidth="1"/>
    <col min="3" max="3" width="20.140625" bestFit="1" customWidth="1"/>
    <col min="5" max="5" width="11.85546875" bestFit="1" customWidth="1"/>
    <col min="6" max="6" width="25.7109375" customWidth="1"/>
    <col min="7" max="7" width="46.140625" customWidth="1"/>
  </cols>
  <sheetData>
    <row r="1" spans="1:7" s="5" customFormat="1">
      <c r="G1" s="23" t="s">
        <v>136</v>
      </c>
    </row>
    <row r="2" spans="1:7" s="5" customFormat="1" ht="20.25">
      <c r="A2" s="154" t="s">
        <v>111</v>
      </c>
      <c r="B2" s="154"/>
      <c r="C2" s="154"/>
      <c r="D2" s="154"/>
      <c r="E2" s="154"/>
      <c r="F2" s="154"/>
      <c r="G2" s="154"/>
    </row>
    <row r="3" spans="1:7" ht="15.75">
      <c r="A3" s="155" t="s">
        <v>54</v>
      </c>
      <c r="B3" s="155" t="s">
        <v>48</v>
      </c>
      <c r="C3" s="155" t="s">
        <v>49</v>
      </c>
      <c r="D3" s="155" t="s">
        <v>50</v>
      </c>
      <c r="E3" s="155" t="s">
        <v>51</v>
      </c>
      <c r="F3" s="24" t="s">
        <v>52</v>
      </c>
      <c r="G3" s="155" t="s">
        <v>47</v>
      </c>
    </row>
    <row r="4" spans="1:7" ht="15.75">
      <c r="A4" s="155"/>
      <c r="B4" s="155"/>
      <c r="C4" s="155"/>
      <c r="D4" s="155"/>
      <c r="E4" s="155"/>
      <c r="F4" s="24" t="s">
        <v>53</v>
      </c>
      <c r="G4" s="155"/>
    </row>
    <row r="5" spans="1:7" s="5" customFormat="1" ht="25.5" customHeight="1">
      <c r="A5" s="149" t="s">
        <v>55</v>
      </c>
      <c r="B5" s="47" t="s">
        <v>123</v>
      </c>
      <c r="C5" s="46">
        <v>6798947</v>
      </c>
      <c r="D5" s="26">
        <v>8.5099999999999995E-2</v>
      </c>
      <c r="E5" s="81">
        <v>43560</v>
      </c>
      <c r="F5" s="82" t="s">
        <v>71</v>
      </c>
      <c r="G5" s="146" t="s">
        <v>113</v>
      </c>
    </row>
    <row r="6" spans="1:7" s="5" customFormat="1" ht="25.5" customHeight="1">
      <c r="A6" s="150"/>
      <c r="B6" s="47" t="s">
        <v>123</v>
      </c>
      <c r="C6" s="46">
        <v>8479756</v>
      </c>
      <c r="D6" s="26">
        <v>8.5099999999999995E-2</v>
      </c>
      <c r="E6" s="81">
        <v>43672</v>
      </c>
      <c r="F6" s="82" t="s">
        <v>71</v>
      </c>
      <c r="G6" s="147"/>
    </row>
    <row r="7" spans="1:7" s="5" customFormat="1" ht="25.5" customHeight="1">
      <c r="A7" s="150"/>
      <c r="B7" s="47" t="s">
        <v>123</v>
      </c>
      <c r="C7" s="46">
        <v>9548479</v>
      </c>
      <c r="D7" s="26">
        <v>8.5099999999999995E-2</v>
      </c>
      <c r="E7" s="81">
        <v>43700</v>
      </c>
      <c r="F7" s="82" t="s">
        <v>71</v>
      </c>
      <c r="G7" s="147"/>
    </row>
    <row r="8" spans="1:7" s="5" customFormat="1" ht="25.5" customHeight="1">
      <c r="A8" s="150"/>
      <c r="B8" s="47" t="s">
        <v>123</v>
      </c>
      <c r="C8" s="46">
        <v>500000000</v>
      </c>
      <c r="D8" s="26">
        <v>8.5099999999999995E-2</v>
      </c>
      <c r="E8" s="81">
        <v>43766</v>
      </c>
      <c r="F8" s="82" t="s">
        <v>71</v>
      </c>
      <c r="G8" s="147"/>
    </row>
    <row r="9" spans="1:7" s="5" customFormat="1" ht="25.5" customHeight="1">
      <c r="A9" s="150"/>
      <c r="B9" s="47" t="s">
        <v>123</v>
      </c>
      <c r="C9" s="46">
        <v>2754050</v>
      </c>
      <c r="D9" s="26">
        <v>8.5099999999999995E-2</v>
      </c>
      <c r="E9" s="122">
        <v>43865</v>
      </c>
      <c r="F9" s="82" t="s">
        <v>71</v>
      </c>
      <c r="G9" s="147"/>
    </row>
    <row r="10" spans="1:7" s="5" customFormat="1" ht="25.5" customHeight="1">
      <c r="A10" s="150"/>
      <c r="B10" s="47" t="s">
        <v>123</v>
      </c>
      <c r="C10" s="46">
        <v>460375000</v>
      </c>
      <c r="D10" s="26">
        <v>8.5099999999999995E-2</v>
      </c>
      <c r="E10" s="81">
        <v>43881</v>
      </c>
      <c r="F10" s="82" t="s">
        <v>71</v>
      </c>
      <c r="G10" s="147"/>
    </row>
    <row r="11" spans="1:7" s="5" customFormat="1" ht="25.5" customHeight="1">
      <c r="A11" s="150"/>
      <c r="B11" s="47" t="s">
        <v>123</v>
      </c>
      <c r="C11" s="46">
        <v>12546198</v>
      </c>
      <c r="D11" s="26">
        <v>8.5099999999999995E-2</v>
      </c>
      <c r="E11" s="122">
        <v>43907</v>
      </c>
      <c r="F11" s="82" t="s">
        <v>71</v>
      </c>
      <c r="G11" s="148"/>
    </row>
    <row r="12" spans="1:7" ht="47.25">
      <c r="A12" s="150"/>
      <c r="B12" s="25" t="s">
        <v>72</v>
      </c>
      <c r="C12" s="46">
        <v>747500000</v>
      </c>
      <c r="D12" s="83">
        <v>8.4599999999999995E-2</v>
      </c>
      <c r="E12" s="84">
        <v>43826</v>
      </c>
      <c r="F12" s="25" t="s">
        <v>112</v>
      </c>
      <c r="G12" s="25" t="s">
        <v>119</v>
      </c>
    </row>
    <row r="13" spans="1:7" s="5" customFormat="1" ht="31.5">
      <c r="A13" s="150"/>
      <c r="B13" s="25" t="s">
        <v>72</v>
      </c>
      <c r="C13" s="46">
        <v>753600000</v>
      </c>
      <c r="D13" s="83">
        <v>8.4599999999999995E-2</v>
      </c>
      <c r="E13" s="84">
        <v>43852</v>
      </c>
      <c r="F13" s="25" t="s">
        <v>112</v>
      </c>
      <c r="G13" s="127" t="s">
        <v>118</v>
      </c>
    </row>
    <row r="14" spans="1:7" s="5" customFormat="1" ht="30.75" customHeight="1">
      <c r="A14" s="151"/>
      <c r="B14" s="25" t="s">
        <v>114</v>
      </c>
      <c r="C14" s="46">
        <v>266229889.06</v>
      </c>
      <c r="D14" s="83">
        <v>0.107</v>
      </c>
      <c r="E14" s="84">
        <v>43913</v>
      </c>
      <c r="F14" s="82" t="s">
        <v>126</v>
      </c>
      <c r="G14" s="128" t="s">
        <v>115</v>
      </c>
    </row>
    <row r="15" spans="1:7" s="5" customFormat="1" ht="34.5" customHeight="1">
      <c r="A15" s="152" t="s">
        <v>116</v>
      </c>
      <c r="B15" s="47" t="s">
        <v>123</v>
      </c>
      <c r="C15" s="46">
        <v>11528634</v>
      </c>
      <c r="D15" s="26">
        <v>8.5099999999999995E-2</v>
      </c>
      <c r="E15" s="84">
        <v>44069</v>
      </c>
      <c r="F15" s="82" t="s">
        <v>71</v>
      </c>
      <c r="G15" s="146" t="s">
        <v>113</v>
      </c>
    </row>
    <row r="16" spans="1:7" s="5" customFormat="1" ht="34.5" customHeight="1">
      <c r="A16" s="153"/>
      <c r="B16" s="47" t="s">
        <v>123</v>
      </c>
      <c r="C16" s="46">
        <v>1000000000</v>
      </c>
      <c r="D16" s="26">
        <v>8.5099999999999995E-2</v>
      </c>
      <c r="E16" s="84">
        <v>44092</v>
      </c>
      <c r="F16" s="82" t="s">
        <v>71</v>
      </c>
      <c r="G16" s="147"/>
    </row>
    <row r="17" spans="1:7" s="5" customFormat="1" ht="34.5" customHeight="1">
      <c r="A17" s="153"/>
      <c r="B17" s="47" t="s">
        <v>123</v>
      </c>
      <c r="C17" s="46">
        <v>3170932</v>
      </c>
      <c r="D17" s="26">
        <v>8.5099999999999995E-2</v>
      </c>
      <c r="E17" s="84">
        <v>44169</v>
      </c>
      <c r="F17" s="82" t="s">
        <v>71</v>
      </c>
      <c r="G17" s="147"/>
    </row>
    <row r="18" spans="1:7" s="5" customFormat="1" ht="34.5" customHeight="1">
      <c r="A18" s="153"/>
      <c r="B18" s="47" t="s">
        <v>123</v>
      </c>
      <c r="C18" s="46">
        <v>50516</v>
      </c>
      <c r="D18" s="26">
        <v>8.5099999999999995E-2</v>
      </c>
      <c r="E18" s="125"/>
      <c r="F18" s="82" t="s">
        <v>71</v>
      </c>
      <c r="G18" s="147"/>
    </row>
    <row r="19" spans="1:7" s="5" customFormat="1" ht="31.5">
      <c r="A19" s="153"/>
      <c r="B19" s="25" t="s">
        <v>72</v>
      </c>
      <c r="C19" s="46">
        <v>774100000</v>
      </c>
      <c r="D19" s="123">
        <v>8.4599999999999995E-2</v>
      </c>
      <c r="E19" s="126">
        <v>44085</v>
      </c>
      <c r="F19" s="124" t="s">
        <v>112</v>
      </c>
      <c r="G19" s="25" t="s">
        <v>120</v>
      </c>
    </row>
    <row r="20" spans="1:7" s="5" customFormat="1" ht="47.25">
      <c r="A20" s="153"/>
      <c r="B20" s="25" t="s">
        <v>72</v>
      </c>
      <c r="C20" s="46">
        <v>1058700000</v>
      </c>
      <c r="D20" s="123">
        <v>8.4599999999999995E-2</v>
      </c>
      <c r="E20" s="126">
        <v>44104</v>
      </c>
      <c r="F20" s="124" t="s">
        <v>112</v>
      </c>
      <c r="G20" s="127" t="s">
        <v>122</v>
      </c>
    </row>
    <row r="21" spans="1:7" s="5" customFormat="1" ht="47.25">
      <c r="A21" s="153"/>
      <c r="B21" s="25" t="s">
        <v>72</v>
      </c>
      <c r="C21" s="46">
        <v>1167200000</v>
      </c>
      <c r="D21" s="123">
        <v>8.4599999999999995E-2</v>
      </c>
      <c r="E21" s="126">
        <v>44133</v>
      </c>
      <c r="F21" s="124" t="s">
        <v>112</v>
      </c>
      <c r="G21" s="127" t="s">
        <v>121</v>
      </c>
    </row>
    <row r="22" spans="1:7" s="5" customFormat="1" ht="63">
      <c r="A22" s="153"/>
      <c r="B22" s="25" t="s">
        <v>72</v>
      </c>
      <c r="C22" s="46">
        <v>307300000</v>
      </c>
      <c r="D22" s="123">
        <v>8.4599999999999995E-2</v>
      </c>
      <c r="E22" s="126">
        <v>44196</v>
      </c>
      <c r="F22" s="124" t="s">
        <v>112</v>
      </c>
      <c r="G22" s="127" t="s">
        <v>117</v>
      </c>
    </row>
    <row r="23" spans="1:7" s="5" customFormat="1" ht="15.75">
      <c r="A23" s="117"/>
      <c r="B23" s="118"/>
      <c r="C23" s="119"/>
      <c r="D23" s="120"/>
      <c r="E23" s="121"/>
      <c r="F23" s="118"/>
      <c r="G23" s="118"/>
    </row>
    <row r="24" spans="1:7" s="5" customFormat="1"/>
    <row r="25" spans="1:7">
      <c r="B25" s="7" t="s">
        <v>124</v>
      </c>
    </row>
    <row r="26" spans="1:7">
      <c r="B26" s="7" t="s">
        <v>125</v>
      </c>
    </row>
  </sheetData>
  <mergeCells count="11">
    <mergeCell ref="G5:G11"/>
    <mergeCell ref="G15:G18"/>
    <mergeCell ref="A5:A14"/>
    <mergeCell ref="A15:A22"/>
    <mergeCell ref="A2:G2"/>
    <mergeCell ref="B3:B4"/>
    <mergeCell ref="C3:C4"/>
    <mergeCell ref="D3:D4"/>
    <mergeCell ref="E3:E4"/>
    <mergeCell ref="G3:G4"/>
    <mergeCell ref="A3:A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>
      <selection activeCell="M1" sqref="M1"/>
    </sheetView>
  </sheetViews>
  <sheetFormatPr defaultRowHeight="15"/>
  <cols>
    <col min="1" max="1" width="19.28515625" style="5" customWidth="1"/>
    <col min="2" max="13" width="10.140625" style="5" customWidth="1"/>
    <col min="14" max="16384" width="9.140625" style="5"/>
  </cols>
  <sheetData>
    <row r="1" spans="1:14">
      <c r="M1" s="7" t="s">
        <v>135</v>
      </c>
      <c r="N1" s="23"/>
    </row>
    <row r="2" spans="1:14" ht="15.75">
      <c r="A2" s="29" t="s">
        <v>57</v>
      </c>
    </row>
    <row r="3" spans="1:14">
      <c r="A3" s="2" t="s">
        <v>55</v>
      </c>
      <c r="N3" s="18" t="s">
        <v>64</v>
      </c>
    </row>
    <row r="4" spans="1:14">
      <c r="A4" s="4" t="s">
        <v>58</v>
      </c>
      <c r="B4" s="1">
        <v>43556</v>
      </c>
      <c r="C4" s="1">
        <v>43586</v>
      </c>
      <c r="D4" s="1">
        <v>43617</v>
      </c>
      <c r="E4" s="1">
        <v>43647</v>
      </c>
      <c r="F4" s="1">
        <v>43678</v>
      </c>
      <c r="G4" s="1">
        <v>43709</v>
      </c>
      <c r="H4" s="1">
        <v>43739</v>
      </c>
      <c r="I4" s="1">
        <v>43770</v>
      </c>
      <c r="J4" s="1">
        <v>43800</v>
      </c>
      <c r="K4" s="1">
        <v>43831</v>
      </c>
      <c r="L4" s="1">
        <v>43862</v>
      </c>
      <c r="M4" s="1">
        <v>43891</v>
      </c>
      <c r="N4" s="2" t="s">
        <v>1</v>
      </c>
    </row>
    <row r="5" spans="1:14">
      <c r="A5" s="27" t="s">
        <v>59</v>
      </c>
      <c r="B5" s="30">
        <v>9.8719999999999999</v>
      </c>
      <c r="C5" s="30">
        <v>1</v>
      </c>
      <c r="D5" s="30">
        <v>3.06</v>
      </c>
      <c r="E5" s="30">
        <v>5.8639999999999999</v>
      </c>
      <c r="F5" s="30">
        <v>67.53</v>
      </c>
      <c r="G5" s="42">
        <v>4.67272</v>
      </c>
      <c r="H5" s="30">
        <v>2.0299999999999998</v>
      </c>
      <c r="I5" s="30">
        <v>24.809999999999988</v>
      </c>
      <c r="J5" s="130">
        <v>6.7972599999999996</v>
      </c>
      <c r="K5" s="30">
        <v>1.5660000000000001</v>
      </c>
      <c r="L5" s="30">
        <v>2.444</v>
      </c>
      <c r="M5" s="30">
        <v>1.0907</v>
      </c>
      <c r="N5" s="132">
        <f>SUM(B5:M5)</f>
        <v>130.73667999999998</v>
      </c>
    </row>
    <row r="6" spans="1:14">
      <c r="A6" s="4" t="s">
        <v>60</v>
      </c>
      <c r="B6" s="133">
        <v>3.4214099999999998</v>
      </c>
      <c r="C6" s="133">
        <v>1.3686799999999999</v>
      </c>
      <c r="D6" s="133">
        <v>45.05</v>
      </c>
      <c r="E6" s="133">
        <v>2.9449999999999998</v>
      </c>
      <c r="F6" s="133">
        <v>0.96794999999999998</v>
      </c>
      <c r="G6" s="133">
        <v>9.2200000000000006</v>
      </c>
      <c r="H6" s="133">
        <v>56.894880000000001</v>
      </c>
      <c r="I6" s="133">
        <v>58.873159999999999</v>
      </c>
      <c r="J6" s="133">
        <v>1.2049300000000001</v>
      </c>
      <c r="K6" s="133">
        <v>1.1499999999999999</v>
      </c>
      <c r="L6" s="133">
        <v>84.054103699999999</v>
      </c>
      <c r="M6" s="133">
        <v>0.42892000000000002</v>
      </c>
      <c r="N6" s="132">
        <f t="shared" ref="N6:N13" si="0">SUM(B6:M6)</f>
        <v>265.57903370000002</v>
      </c>
    </row>
    <row r="7" spans="1:14">
      <c r="A7" s="27" t="s">
        <v>61</v>
      </c>
      <c r="B7" s="133">
        <v>1.3317600000000001</v>
      </c>
      <c r="C7" s="30"/>
      <c r="D7" s="30"/>
      <c r="E7" s="30"/>
      <c r="F7" s="30"/>
      <c r="G7" s="30"/>
      <c r="H7" s="133">
        <v>7.0620099999999999</v>
      </c>
      <c r="I7" s="133">
        <v>1.99325</v>
      </c>
      <c r="J7" s="133">
        <v>6.4230400000000003</v>
      </c>
      <c r="K7" s="133">
        <v>0.54371000000000003</v>
      </c>
      <c r="L7" s="133">
        <v>6.8427300000000004</v>
      </c>
      <c r="M7" s="133"/>
      <c r="N7" s="132">
        <f t="shared" si="0"/>
        <v>24.1965</v>
      </c>
    </row>
    <row r="8" spans="1:14">
      <c r="A8" s="4" t="s">
        <v>62</v>
      </c>
      <c r="B8" s="43">
        <v>40.172400000000003</v>
      </c>
      <c r="C8" s="43">
        <v>26.118830000000003</v>
      </c>
      <c r="D8" s="43">
        <v>87.09</v>
      </c>
      <c r="E8" s="43">
        <v>21.646229999999999</v>
      </c>
      <c r="F8" s="43">
        <v>9.9216700000000007</v>
      </c>
      <c r="G8" s="43">
        <v>21.216279999999998</v>
      </c>
      <c r="H8" s="43">
        <v>24.811064000000002</v>
      </c>
      <c r="I8" s="43">
        <v>11.89776</v>
      </c>
      <c r="J8" s="43">
        <v>36.039630000000002</v>
      </c>
      <c r="K8" s="43">
        <v>67.703950000000006</v>
      </c>
      <c r="L8" s="43">
        <v>18.026160000000001</v>
      </c>
      <c r="M8" s="43">
        <v>57.69507999999999</v>
      </c>
      <c r="N8" s="132">
        <f t="shared" si="0"/>
        <v>422.33905400000003</v>
      </c>
    </row>
    <row r="9" spans="1:14">
      <c r="A9" s="27" t="s">
        <v>70</v>
      </c>
      <c r="B9" s="30">
        <v>3.78</v>
      </c>
      <c r="C9" s="30">
        <v>0</v>
      </c>
      <c r="D9" s="30">
        <v>6.94</v>
      </c>
      <c r="E9" s="42">
        <v>4.9000000000000004</v>
      </c>
      <c r="F9" s="30"/>
      <c r="G9" s="30"/>
      <c r="H9" s="30"/>
      <c r="I9" s="42"/>
      <c r="J9" s="42"/>
      <c r="K9" s="42"/>
      <c r="L9" s="42"/>
      <c r="M9" s="42"/>
      <c r="N9" s="132">
        <f t="shared" si="0"/>
        <v>15.620000000000001</v>
      </c>
    </row>
    <row r="10" spans="1:14">
      <c r="A10" s="27" t="s">
        <v>63</v>
      </c>
      <c r="B10" s="45"/>
      <c r="C10" s="43"/>
      <c r="D10" s="45"/>
      <c r="E10" s="45"/>
      <c r="F10" s="45"/>
      <c r="G10" s="43">
        <v>5.07</v>
      </c>
      <c r="H10" s="43">
        <v>3.81</v>
      </c>
      <c r="I10" s="43"/>
      <c r="J10" s="43"/>
      <c r="K10" s="43"/>
      <c r="L10" s="43"/>
      <c r="M10" s="43">
        <v>2.12</v>
      </c>
      <c r="N10" s="132">
        <f t="shared" si="0"/>
        <v>11</v>
      </c>
    </row>
    <row r="11" spans="1:14">
      <c r="A11" s="129" t="s">
        <v>128</v>
      </c>
      <c r="B11" s="30"/>
      <c r="C11" s="30"/>
      <c r="D11" s="30"/>
      <c r="E11" s="42"/>
      <c r="F11" s="30"/>
      <c r="G11" s="42"/>
      <c r="H11" s="42"/>
      <c r="I11" s="42"/>
      <c r="J11" s="42">
        <v>1</v>
      </c>
      <c r="K11" s="42">
        <v>1</v>
      </c>
      <c r="L11" s="43">
        <v>2</v>
      </c>
      <c r="M11" s="42"/>
      <c r="N11" s="132">
        <f t="shared" si="0"/>
        <v>4</v>
      </c>
    </row>
    <row r="12" spans="1:14">
      <c r="A12" s="27" t="s">
        <v>82</v>
      </c>
      <c r="B12" s="30">
        <v>297.42680000000001</v>
      </c>
      <c r="C12" s="30"/>
      <c r="D12" s="30">
        <v>66.25</v>
      </c>
      <c r="E12" s="42">
        <v>242.83938000000001</v>
      </c>
      <c r="F12" s="30"/>
      <c r="G12" s="42"/>
      <c r="H12" s="42"/>
      <c r="I12" s="42"/>
      <c r="J12" s="42"/>
      <c r="K12" s="42"/>
      <c r="L12" s="42"/>
      <c r="M12" s="42">
        <v>58.75</v>
      </c>
      <c r="N12" s="42">
        <f t="shared" si="0"/>
        <v>665.26618000000008</v>
      </c>
    </row>
    <row r="13" spans="1:14">
      <c r="A13" s="27" t="s">
        <v>69</v>
      </c>
      <c r="B13" s="30">
        <v>18.57</v>
      </c>
      <c r="C13" s="30">
        <v>37.35</v>
      </c>
      <c r="D13" s="30">
        <v>102.88</v>
      </c>
      <c r="E13" s="42">
        <v>196.67999999999998</v>
      </c>
      <c r="F13" s="30">
        <v>77.489999999999995</v>
      </c>
      <c r="G13" s="42">
        <v>63.86</v>
      </c>
      <c r="H13" s="42"/>
      <c r="I13" s="42"/>
      <c r="J13" s="42">
        <v>9.93</v>
      </c>
      <c r="K13" s="42">
        <v>4.22</v>
      </c>
      <c r="L13" s="42">
        <v>18.260000000000002</v>
      </c>
      <c r="M13" s="42">
        <v>10</v>
      </c>
      <c r="N13" s="132">
        <f t="shared" si="0"/>
        <v>539.24000000000012</v>
      </c>
    </row>
    <row r="14" spans="1:14">
      <c r="A14" s="32" t="s">
        <v>0</v>
      </c>
      <c r="B14" s="134">
        <f t="shared" ref="B14:N14" si="1">SUM(B5:B13)</f>
        <v>374.57436999999999</v>
      </c>
      <c r="C14" s="134">
        <f t="shared" si="1"/>
        <v>65.837510000000009</v>
      </c>
      <c r="D14" s="134">
        <f t="shared" si="1"/>
        <v>311.27</v>
      </c>
      <c r="E14" s="134">
        <f t="shared" si="1"/>
        <v>474.87460999999996</v>
      </c>
      <c r="F14" s="134">
        <f t="shared" si="1"/>
        <v>155.90962000000002</v>
      </c>
      <c r="G14" s="134">
        <f t="shared" si="1"/>
        <v>104.03899999999999</v>
      </c>
      <c r="H14" s="134">
        <f t="shared" si="1"/>
        <v>94.607954000000007</v>
      </c>
      <c r="I14" s="134">
        <f t="shared" si="1"/>
        <v>97.574169999999995</v>
      </c>
      <c r="J14" s="134">
        <f t="shared" si="1"/>
        <v>61.394860000000001</v>
      </c>
      <c r="K14" s="134">
        <f t="shared" si="1"/>
        <v>76.183660000000003</v>
      </c>
      <c r="L14" s="134">
        <f t="shared" si="1"/>
        <v>131.62699370000001</v>
      </c>
      <c r="M14" s="134">
        <f t="shared" si="1"/>
        <v>130.0847</v>
      </c>
      <c r="N14" s="134">
        <f t="shared" si="1"/>
        <v>2077.9774477000005</v>
      </c>
    </row>
    <row r="15" spans="1:14"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9"/>
    </row>
    <row r="16" spans="1:14"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9"/>
    </row>
    <row r="17" spans="1:14">
      <c r="A17" s="2" t="s">
        <v>56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8" t="s">
        <v>64</v>
      </c>
    </row>
    <row r="18" spans="1:14">
      <c r="A18" s="4" t="s">
        <v>58</v>
      </c>
      <c r="B18" s="1">
        <v>43922</v>
      </c>
      <c r="C18" s="1">
        <v>43952</v>
      </c>
      <c r="D18" s="1">
        <v>43983</v>
      </c>
      <c r="E18" s="1">
        <v>44013</v>
      </c>
      <c r="F18" s="1">
        <v>44044</v>
      </c>
      <c r="G18" s="1">
        <v>44075</v>
      </c>
      <c r="H18" s="1">
        <v>44105</v>
      </c>
      <c r="I18" s="1">
        <v>44136</v>
      </c>
      <c r="J18" s="1">
        <v>44166</v>
      </c>
      <c r="K18" s="1">
        <v>44197</v>
      </c>
      <c r="L18" s="1">
        <v>44228</v>
      </c>
      <c r="M18" s="1">
        <v>44256</v>
      </c>
      <c r="N18" s="2" t="s">
        <v>1</v>
      </c>
    </row>
    <row r="19" spans="1:14">
      <c r="A19" s="27" t="s">
        <v>59</v>
      </c>
      <c r="B19" s="30">
        <v>0.4</v>
      </c>
      <c r="C19" s="30">
        <v>0.62</v>
      </c>
      <c r="D19" s="30">
        <v>0.23599999999999999</v>
      </c>
      <c r="E19" s="130">
        <v>1.74</v>
      </c>
      <c r="F19" s="130">
        <v>9.484</v>
      </c>
      <c r="G19" s="130">
        <v>1.1879999999999999</v>
      </c>
      <c r="H19" s="130">
        <v>3.1320000000000001</v>
      </c>
      <c r="I19" s="130">
        <v>0.28000000000000003</v>
      </c>
      <c r="J19" s="30"/>
      <c r="K19" s="30"/>
      <c r="L19" s="30"/>
      <c r="M19" s="30"/>
      <c r="N19" s="3">
        <f t="shared" ref="N19:N29" si="2">SUM(B19:I19)</f>
        <v>17.080000000000002</v>
      </c>
    </row>
    <row r="20" spans="1:14">
      <c r="A20" s="4" t="s">
        <v>60</v>
      </c>
      <c r="B20" s="49">
        <v>1.21271</v>
      </c>
      <c r="C20" s="49">
        <v>1.1736899999999999</v>
      </c>
      <c r="D20" s="49">
        <v>0.93328</v>
      </c>
      <c r="E20" s="49">
        <v>0.39135999999999999</v>
      </c>
      <c r="F20" s="49">
        <v>1.54741</v>
      </c>
      <c r="G20" s="49">
        <v>0.26918999999999998</v>
      </c>
      <c r="H20" s="49"/>
      <c r="I20" s="49">
        <v>54.816699999999997</v>
      </c>
      <c r="J20" s="49"/>
      <c r="K20" s="49"/>
      <c r="L20" s="49"/>
      <c r="M20" s="49"/>
      <c r="N20" s="3">
        <f t="shared" si="2"/>
        <v>60.344339999999995</v>
      </c>
    </row>
    <row r="21" spans="1:14">
      <c r="A21" s="27" t="s">
        <v>61</v>
      </c>
      <c r="B21" s="49">
        <v>18.83409</v>
      </c>
      <c r="C21" s="30">
        <v>4.7610000000000001</v>
      </c>
      <c r="D21" s="30">
        <v>2.2833399999999999</v>
      </c>
      <c r="E21" s="49">
        <v>10.90625</v>
      </c>
      <c r="F21" s="49">
        <v>2.2207300000000001</v>
      </c>
      <c r="G21" s="49">
        <v>5.7941200000000004</v>
      </c>
      <c r="H21" s="49">
        <v>3.2080000000000002</v>
      </c>
      <c r="I21" s="49">
        <v>8.7499300000000009</v>
      </c>
      <c r="J21" s="49"/>
      <c r="K21" s="49"/>
      <c r="L21" s="49"/>
      <c r="M21" s="49"/>
      <c r="N21" s="3">
        <f t="shared" si="2"/>
        <v>56.757459999999995</v>
      </c>
    </row>
    <row r="22" spans="1:14">
      <c r="A22" s="27" t="s">
        <v>127</v>
      </c>
      <c r="B22" s="49">
        <v>7.5200499999999995</v>
      </c>
      <c r="C22" s="30">
        <v>2.2025199999999998</v>
      </c>
      <c r="D22" s="30">
        <v>1.98563</v>
      </c>
      <c r="E22" s="131">
        <v>1.6665700000000001</v>
      </c>
      <c r="F22" s="131">
        <v>0.58277999999999996</v>
      </c>
      <c r="G22" s="131"/>
      <c r="H22" s="131">
        <v>18.541160000000001</v>
      </c>
      <c r="I22" s="131">
        <v>2.3860999999999999</v>
      </c>
      <c r="J22" s="49"/>
      <c r="K22" s="49"/>
      <c r="L22" s="49"/>
      <c r="M22" s="49"/>
      <c r="N22" s="3">
        <f t="shared" si="2"/>
        <v>34.884810000000002</v>
      </c>
    </row>
    <row r="23" spans="1:14">
      <c r="A23" s="4" t="s">
        <v>62</v>
      </c>
      <c r="B23" s="48">
        <v>63.291370000000001</v>
      </c>
      <c r="C23" s="48">
        <v>1.40754</v>
      </c>
      <c r="D23" s="48">
        <v>1.6520699999999999</v>
      </c>
      <c r="E23" s="48">
        <v>8.3650099999999998</v>
      </c>
      <c r="F23" s="48">
        <v>25.35399</v>
      </c>
      <c r="G23" s="48">
        <v>3.8744499999999999</v>
      </c>
      <c r="H23" s="48">
        <v>63.128820600000005</v>
      </c>
      <c r="I23" s="48">
        <v>30.477999999999998</v>
      </c>
      <c r="J23" s="48"/>
      <c r="K23" s="48"/>
      <c r="L23" s="48"/>
      <c r="M23" s="48"/>
      <c r="N23" s="3">
        <f t="shared" si="2"/>
        <v>197.5512506</v>
      </c>
    </row>
    <row r="24" spans="1:14">
      <c r="A24" s="27" t="s">
        <v>63</v>
      </c>
      <c r="B24" s="45"/>
      <c r="C24" s="44"/>
      <c r="D24" s="45">
        <v>11.8</v>
      </c>
      <c r="E24" s="45"/>
      <c r="F24" s="45"/>
      <c r="G24" s="44"/>
      <c r="H24" s="48">
        <v>2.36</v>
      </c>
      <c r="I24" s="44"/>
      <c r="J24" s="44"/>
      <c r="K24" s="44"/>
      <c r="L24" s="44"/>
      <c r="M24" s="44"/>
      <c r="N24" s="3">
        <f t="shared" si="2"/>
        <v>14.16</v>
      </c>
    </row>
    <row r="25" spans="1:14">
      <c r="A25" s="129" t="s">
        <v>83</v>
      </c>
      <c r="B25" s="31">
        <v>9</v>
      </c>
      <c r="C25" s="31"/>
      <c r="D25" s="31"/>
      <c r="E25" s="28"/>
      <c r="F25" s="31"/>
      <c r="G25" s="28"/>
      <c r="H25" s="28"/>
      <c r="I25" s="28"/>
      <c r="J25" s="28"/>
      <c r="K25" s="28"/>
      <c r="L25" s="28"/>
      <c r="M25" s="28"/>
      <c r="N25" s="3">
        <f t="shared" si="2"/>
        <v>9</v>
      </c>
    </row>
    <row r="26" spans="1:14">
      <c r="A26" s="129" t="s">
        <v>128</v>
      </c>
      <c r="B26" s="31">
        <v>1.58</v>
      </c>
      <c r="C26" s="31">
        <v>1.5</v>
      </c>
      <c r="D26" s="31">
        <v>1</v>
      </c>
      <c r="E26" s="48">
        <v>1.5</v>
      </c>
      <c r="F26" s="48">
        <v>0.5</v>
      </c>
      <c r="G26" s="48">
        <v>0.5</v>
      </c>
      <c r="H26" s="48">
        <v>0.5</v>
      </c>
      <c r="I26" s="28"/>
      <c r="J26" s="28"/>
      <c r="K26" s="28"/>
      <c r="L26" s="28"/>
      <c r="M26" s="28"/>
      <c r="N26" s="3">
        <f t="shared" si="2"/>
        <v>7.08</v>
      </c>
    </row>
    <row r="27" spans="1:14">
      <c r="A27" s="27" t="s">
        <v>82</v>
      </c>
      <c r="B27" s="30"/>
      <c r="C27" s="30"/>
      <c r="D27" s="30"/>
      <c r="E27" s="42"/>
      <c r="F27" s="31"/>
      <c r="G27" s="48">
        <v>18.338830000000002</v>
      </c>
      <c r="H27" s="48">
        <v>127.63003</v>
      </c>
      <c r="I27" s="48">
        <v>916.47757000000001</v>
      </c>
      <c r="J27" s="50"/>
      <c r="K27" s="50"/>
      <c r="L27" s="50"/>
      <c r="M27" s="50"/>
      <c r="N27" s="3">
        <f t="shared" si="2"/>
        <v>1062.44643</v>
      </c>
    </row>
    <row r="28" spans="1:14">
      <c r="A28" s="27" t="s">
        <v>69</v>
      </c>
      <c r="B28" s="48">
        <v>1.45</v>
      </c>
      <c r="C28" s="48">
        <v>5.0199999999999996</v>
      </c>
      <c r="D28" s="48">
        <v>0.5</v>
      </c>
      <c r="E28" s="136">
        <v>5.4680200000000001</v>
      </c>
      <c r="F28" s="31"/>
      <c r="G28" s="50"/>
      <c r="H28" s="48">
        <v>2.42</v>
      </c>
      <c r="I28" s="50"/>
      <c r="J28" s="50"/>
      <c r="K28" s="50"/>
      <c r="L28" s="50"/>
      <c r="M28" s="50"/>
      <c r="N28" s="3">
        <f t="shared" si="2"/>
        <v>14.85802</v>
      </c>
    </row>
    <row r="29" spans="1:14" hidden="1">
      <c r="A29" s="129" t="s">
        <v>129</v>
      </c>
      <c r="B29" s="48"/>
      <c r="C29" s="48"/>
      <c r="D29" s="48"/>
      <c r="E29" s="42"/>
      <c r="F29" s="31"/>
      <c r="G29" s="50"/>
      <c r="H29" s="48"/>
      <c r="I29" s="50"/>
      <c r="J29" s="50"/>
      <c r="K29" s="50"/>
      <c r="L29" s="50"/>
      <c r="M29" s="50"/>
      <c r="N29" s="3">
        <f t="shared" si="2"/>
        <v>0</v>
      </c>
    </row>
    <row r="30" spans="1:14">
      <c r="A30" s="32" t="s">
        <v>0</v>
      </c>
      <c r="B30" s="33">
        <f t="shared" ref="B30:N30" si="3">SUM(B19:B29)</f>
        <v>103.28822</v>
      </c>
      <c r="C30" s="33">
        <f t="shared" si="3"/>
        <v>16.684750000000001</v>
      </c>
      <c r="D30" s="33">
        <f t="shared" si="3"/>
        <v>20.390320000000003</v>
      </c>
      <c r="E30" s="33">
        <f t="shared" si="3"/>
        <v>30.037209999999998</v>
      </c>
      <c r="F30" s="33">
        <f t="shared" si="3"/>
        <v>39.68891</v>
      </c>
      <c r="G30" s="33">
        <f t="shared" si="3"/>
        <v>29.964590000000001</v>
      </c>
      <c r="H30" s="33">
        <f t="shared" si="3"/>
        <v>220.92001059999998</v>
      </c>
      <c r="I30" s="33">
        <f t="shared" si="3"/>
        <v>1013.1883</v>
      </c>
      <c r="J30" s="33">
        <f t="shared" si="3"/>
        <v>0</v>
      </c>
      <c r="K30" s="33">
        <f t="shared" si="3"/>
        <v>0</v>
      </c>
      <c r="L30" s="33">
        <f t="shared" si="3"/>
        <v>0</v>
      </c>
      <c r="M30" s="33">
        <f t="shared" si="3"/>
        <v>0</v>
      </c>
      <c r="N30" s="33">
        <f t="shared" si="3"/>
        <v>1474.1623106</v>
      </c>
    </row>
  </sheetData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Annexure 09</vt:lpstr>
      <vt:lpstr>Annexure-11</vt:lpstr>
      <vt:lpstr>Annexure-12</vt:lpstr>
      <vt:lpstr>Annexure-13</vt:lpstr>
      <vt:lpstr>Annexure-14</vt:lpstr>
      <vt:lpstr>'Annexure-11'!Print_Area</vt:lpstr>
      <vt:lpstr>'Annexure-12'!Print_Area</vt:lpstr>
      <vt:lpstr>'Annexure-11'!Print_Titles</vt:lpstr>
      <vt:lpstr>'Annexure-12'!Print_Titles</vt:lpstr>
      <vt:lpstr>'Annexure-13'!Print_Titles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OPTCL</cp:lastModifiedBy>
  <cp:lastPrinted>2021-01-07T06:06:35Z</cp:lastPrinted>
  <dcterms:created xsi:type="dcterms:W3CDTF">2018-01-03T11:51:02Z</dcterms:created>
  <dcterms:modified xsi:type="dcterms:W3CDTF">2021-01-18T07:09:12Z</dcterms:modified>
</cp:coreProperties>
</file>